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SOUTĚŽE MAN\2026\GŘ O15\Mechanizace_MVTV_2_3\Zadávací dokumentace\Přílohy ZD\"/>
    </mc:Choice>
  </mc:AlternateContent>
  <xr:revisionPtr revIDLastSave="0" documentId="13_ncr:1_{584F65A8-0D98-464B-BF29-05E7BC30B286}" xr6:coauthVersionLast="47" xr6:coauthVersionMax="47" xr10:uidLastSave="{00000000-0000-0000-0000-000000000000}"/>
  <bookViews>
    <workbookView xWindow="-28635" yWindow="270" windowWidth="28635" windowHeight="15210" tabRatio="721" firstSheet="1" activeTab="1" xr2:uid="{AE6AB7B3-DE4A-48EF-904D-DD7415B12272}"/>
  </bookViews>
  <sheets>
    <sheet name="Příl.4 P2-Preventivní prohlídka" sheetId="3" r:id="rId1"/>
    <sheet name="Příl.5 REV-Periodická oprava" sheetId="5" r:id="rId2"/>
    <sheet name="Příl.6 SMx-Specializ.údržba" sheetId="4" r:id="rId3"/>
    <sheet name="Příl.7 SOP-Související opravy" sheetId="6" r:id="rId4"/>
    <sheet name="Příl.8 Nabídková cena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6" i="6" l="1"/>
  <c r="I156" i="6" s="1"/>
  <c r="J156" i="6" s="1"/>
  <c r="G156" i="6"/>
  <c r="H156" i="6"/>
  <c r="E156" i="6"/>
  <c r="F21" i="6"/>
  <c r="G21" i="6"/>
  <c r="H21" i="6"/>
  <c r="E21" i="6"/>
  <c r="F82" i="4"/>
  <c r="G82" i="4"/>
  <c r="H82" i="4"/>
  <c r="E82" i="4"/>
  <c r="F155" i="6"/>
  <c r="G155" i="6"/>
  <c r="H155" i="6"/>
  <c r="E155" i="6"/>
  <c r="F154" i="6"/>
  <c r="G154" i="6"/>
  <c r="H154" i="6"/>
  <c r="E154" i="6"/>
  <c r="F71" i="4"/>
  <c r="G71" i="4"/>
  <c r="H71" i="4"/>
  <c r="E71" i="4"/>
  <c r="F67" i="4"/>
  <c r="G67" i="4"/>
  <c r="H67" i="4"/>
  <c r="E67" i="4"/>
  <c r="F83" i="4"/>
  <c r="G83" i="4"/>
  <c r="H83" i="4"/>
  <c r="E83" i="4"/>
  <c r="F80" i="4"/>
  <c r="G80" i="4"/>
  <c r="H80" i="4"/>
  <c r="E80" i="4"/>
  <c r="F79" i="4"/>
  <c r="G79" i="4"/>
  <c r="H79" i="4"/>
  <c r="E79" i="4"/>
  <c r="I94" i="6"/>
  <c r="J94" i="6" s="1"/>
  <c r="I95" i="6"/>
  <c r="J95" i="6" s="1"/>
  <c r="F59" i="4"/>
  <c r="G59" i="4"/>
  <c r="H59" i="4"/>
  <c r="E59" i="4"/>
  <c r="F60" i="4"/>
  <c r="G60" i="4"/>
  <c r="H60" i="4"/>
  <c r="E60" i="4"/>
  <c r="F66" i="4"/>
  <c r="G66" i="4"/>
  <c r="H66" i="4"/>
  <c r="E66" i="4"/>
  <c r="F65" i="4"/>
  <c r="G65" i="4"/>
  <c r="H65" i="4"/>
  <c r="E65" i="4"/>
  <c r="F68" i="6"/>
  <c r="G68" i="6"/>
  <c r="H68" i="6"/>
  <c r="E68" i="6"/>
  <c r="F130" i="6"/>
  <c r="G130" i="6"/>
  <c r="H130" i="6"/>
  <c r="E130" i="6"/>
  <c r="F129" i="6"/>
  <c r="G129" i="6"/>
  <c r="H129" i="6"/>
  <c r="E129" i="6"/>
  <c r="F70" i="4"/>
  <c r="G70" i="4"/>
  <c r="H70" i="4"/>
  <c r="E70" i="4"/>
  <c r="F32" i="4"/>
  <c r="G32" i="4"/>
  <c r="H32" i="4"/>
  <c r="E32" i="4"/>
  <c r="F15" i="4"/>
  <c r="G15" i="4"/>
  <c r="H15" i="4"/>
  <c r="E15" i="4"/>
  <c r="F14" i="4"/>
  <c r="G14" i="4"/>
  <c r="H14" i="4"/>
  <c r="E14" i="4"/>
  <c r="F5" i="4"/>
  <c r="G5" i="4"/>
  <c r="H5" i="4"/>
  <c r="E5" i="4"/>
  <c r="E80" i="5"/>
  <c r="F80" i="5"/>
  <c r="G80" i="5"/>
  <c r="D80" i="5"/>
  <c r="E73" i="5"/>
  <c r="F73" i="5"/>
  <c r="G73" i="5"/>
  <c r="D73" i="5"/>
  <c r="F74" i="4"/>
  <c r="G74" i="4"/>
  <c r="H74" i="4"/>
  <c r="E74" i="4"/>
  <c r="E72" i="5"/>
  <c r="F72" i="5"/>
  <c r="G72" i="5"/>
  <c r="D72" i="5"/>
  <c r="E68" i="5"/>
  <c r="F68" i="5"/>
  <c r="G68" i="5"/>
  <c r="D68" i="5"/>
  <c r="E176" i="5"/>
  <c r="F176" i="5"/>
  <c r="G176" i="5"/>
  <c r="D176" i="5"/>
  <c r="F37" i="6"/>
  <c r="G37" i="6"/>
  <c r="H37" i="6"/>
  <c r="E37" i="6"/>
  <c r="F25" i="4"/>
  <c r="G25" i="4"/>
  <c r="H25" i="4"/>
  <c r="E25" i="4"/>
  <c r="E128" i="5"/>
  <c r="F128" i="5"/>
  <c r="G128" i="5"/>
  <c r="D128" i="5"/>
  <c r="E130" i="5"/>
  <c r="F130" i="5"/>
  <c r="G130" i="5"/>
  <c r="D130" i="5"/>
  <c r="E146" i="5"/>
  <c r="F146" i="5"/>
  <c r="G146" i="5"/>
  <c r="D146" i="5"/>
  <c r="E143" i="5"/>
  <c r="F143" i="5"/>
  <c r="G143" i="5"/>
  <c r="D143" i="5"/>
  <c r="F78" i="4"/>
  <c r="G78" i="4"/>
  <c r="H78" i="4"/>
  <c r="E78" i="4"/>
  <c r="H116" i="5"/>
  <c r="H36" i="5"/>
  <c r="I130" i="6" l="1"/>
  <c r="E134" i="5"/>
  <c r="F134" i="5"/>
  <c r="G134" i="5"/>
  <c r="D134" i="5"/>
  <c r="E137" i="5"/>
  <c r="F137" i="5"/>
  <c r="G137" i="5"/>
  <c r="D137" i="5"/>
  <c r="H169" i="5"/>
  <c r="H170" i="5"/>
  <c r="H171" i="5"/>
  <c r="H172" i="5"/>
  <c r="H173" i="5"/>
  <c r="I60" i="4"/>
  <c r="J60" i="4" s="1"/>
  <c r="H153" i="3"/>
  <c r="H162" i="3"/>
  <c r="I21" i="4"/>
  <c r="J21" i="4" s="1"/>
  <c r="I142" i="6"/>
  <c r="J142" i="6" s="1"/>
  <c r="I143" i="6"/>
  <c r="J143" i="6" s="1"/>
  <c r="I144" i="6"/>
  <c r="J144" i="6" s="1"/>
  <c r="H132" i="3"/>
  <c r="I100" i="6"/>
  <c r="J100" i="6" s="1"/>
  <c r="I114" i="6"/>
  <c r="J114" i="6" s="1"/>
  <c r="I38" i="6"/>
  <c r="J38" i="6" s="1"/>
  <c r="I68" i="4"/>
  <c r="J68" i="4" s="1"/>
  <c r="I69" i="4"/>
  <c r="J69" i="4" s="1"/>
  <c r="H99" i="3"/>
  <c r="I113" i="6"/>
  <c r="J113" i="6" s="1"/>
  <c r="H27" i="3"/>
  <c r="H88" i="3"/>
  <c r="H89" i="3"/>
  <c r="H87" i="3"/>
  <c r="I13" i="6"/>
  <c r="J13" i="6" s="1"/>
  <c r="I129" i="6"/>
  <c r="J129" i="6" s="1"/>
  <c r="H26" i="3"/>
  <c r="I139" i="6"/>
  <c r="J139" i="6" s="1"/>
  <c r="I127" i="6"/>
  <c r="J127" i="6" s="1"/>
  <c r="H155" i="5"/>
  <c r="H83" i="3"/>
  <c r="H82" i="3"/>
  <c r="I123" i="6"/>
  <c r="J123" i="6" s="1"/>
  <c r="I110" i="6"/>
  <c r="J110" i="6" s="1"/>
  <c r="I66" i="4"/>
  <c r="J66" i="4" s="1"/>
  <c r="I70" i="4"/>
  <c r="J70" i="4" s="1"/>
  <c r="I67" i="4"/>
  <c r="J67" i="4" s="1"/>
  <c r="H41" i="5"/>
  <c r="I155" i="6"/>
  <c r="I157" i="6"/>
  <c r="I154" i="6"/>
  <c r="I137" i="6"/>
  <c r="I138" i="6"/>
  <c r="I140" i="6"/>
  <c r="I141" i="6"/>
  <c r="I145" i="6"/>
  <c r="I146" i="6"/>
  <c r="I147" i="6"/>
  <c r="I148" i="6"/>
  <c r="I149" i="6"/>
  <c r="I150" i="6"/>
  <c r="I151" i="6"/>
  <c r="I136" i="6"/>
  <c r="I105" i="6"/>
  <c r="J105" i="6" s="1"/>
  <c r="I106" i="6"/>
  <c r="I107" i="6"/>
  <c r="I108" i="6"/>
  <c r="I109" i="6"/>
  <c r="I111" i="6"/>
  <c r="I112" i="6"/>
  <c r="I115" i="6"/>
  <c r="I116" i="6"/>
  <c r="I117" i="6"/>
  <c r="I118" i="6"/>
  <c r="J118" i="6" s="1"/>
  <c r="I119" i="6"/>
  <c r="J119" i="6" s="1"/>
  <c r="I120" i="6"/>
  <c r="J120" i="6" s="1"/>
  <c r="I121" i="6"/>
  <c r="J121" i="6" s="1"/>
  <c r="I122" i="6"/>
  <c r="J122" i="6" s="1"/>
  <c r="I124" i="6"/>
  <c r="J124" i="6" s="1"/>
  <c r="I125" i="6"/>
  <c r="I126" i="6"/>
  <c r="J126" i="6" s="1"/>
  <c r="I128" i="6"/>
  <c r="J128" i="6" s="1"/>
  <c r="I131" i="6"/>
  <c r="I132" i="6"/>
  <c r="I133" i="6"/>
  <c r="I104" i="6"/>
  <c r="I101" i="6"/>
  <c r="I99" i="6"/>
  <c r="I90" i="6"/>
  <c r="I91" i="6"/>
  <c r="I92" i="6"/>
  <c r="J92" i="6" s="1"/>
  <c r="I93" i="6"/>
  <c r="J93" i="6" s="1"/>
  <c r="I96" i="6"/>
  <c r="I89" i="6"/>
  <c r="I83" i="6"/>
  <c r="I84" i="6"/>
  <c r="I85" i="6"/>
  <c r="I86" i="6"/>
  <c r="I82" i="6"/>
  <c r="I79" i="6"/>
  <c r="I70" i="6"/>
  <c r="I71" i="6"/>
  <c r="I72" i="6"/>
  <c r="I73" i="6"/>
  <c r="I74" i="6"/>
  <c r="I75" i="6"/>
  <c r="I76" i="6"/>
  <c r="I68" i="6"/>
  <c r="I65" i="6"/>
  <c r="I64" i="6"/>
  <c r="I61" i="6"/>
  <c r="I60" i="6"/>
  <c r="I57" i="6"/>
  <c r="I56" i="6"/>
  <c r="I51" i="6"/>
  <c r="I52" i="6"/>
  <c r="I53" i="6"/>
  <c r="I50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9" i="6"/>
  <c r="I40" i="6"/>
  <c r="I41" i="6"/>
  <c r="I42" i="6"/>
  <c r="I43" i="6"/>
  <c r="I44" i="6"/>
  <c r="I45" i="6"/>
  <c r="I46" i="6"/>
  <c r="I47" i="6"/>
  <c r="I16" i="6"/>
  <c r="I6" i="6"/>
  <c r="I7" i="6"/>
  <c r="I8" i="6"/>
  <c r="I9" i="6"/>
  <c r="I10" i="6"/>
  <c r="I5" i="6"/>
  <c r="I78" i="4"/>
  <c r="I79" i="4"/>
  <c r="J79" i="4" s="1"/>
  <c r="I80" i="4"/>
  <c r="I81" i="4"/>
  <c r="I82" i="4"/>
  <c r="I83" i="4"/>
  <c r="I77" i="4"/>
  <c r="I74" i="4"/>
  <c r="I71" i="4"/>
  <c r="I65" i="4"/>
  <c r="I64" i="4"/>
  <c r="I61" i="4"/>
  <c r="I59" i="4"/>
  <c r="I49" i="4"/>
  <c r="I50" i="4"/>
  <c r="I51" i="4"/>
  <c r="I52" i="4"/>
  <c r="I53" i="4"/>
  <c r="I54" i="4"/>
  <c r="I55" i="4"/>
  <c r="I56" i="4"/>
  <c r="I48" i="4"/>
  <c r="I47" i="4"/>
  <c r="I44" i="4"/>
  <c r="I43" i="4"/>
  <c r="I37" i="4"/>
  <c r="I38" i="4"/>
  <c r="I39" i="4"/>
  <c r="I40" i="4"/>
  <c r="I36" i="4"/>
  <c r="I31" i="4"/>
  <c r="I32" i="4"/>
  <c r="I33" i="4"/>
  <c r="I30" i="4"/>
  <c r="I27" i="4"/>
  <c r="I11" i="4"/>
  <c r="I12" i="4"/>
  <c r="I13" i="4"/>
  <c r="I14" i="4"/>
  <c r="I15" i="4"/>
  <c r="I16" i="4"/>
  <c r="I17" i="4"/>
  <c r="I18" i="4"/>
  <c r="I19" i="4"/>
  <c r="I20" i="4"/>
  <c r="I22" i="4"/>
  <c r="I23" i="4"/>
  <c r="I24" i="4"/>
  <c r="I25" i="4"/>
  <c r="I26" i="4"/>
  <c r="I6" i="4"/>
  <c r="I7" i="4"/>
  <c r="I8" i="4"/>
  <c r="I9" i="4"/>
  <c r="I10" i="4"/>
  <c r="I5" i="4"/>
  <c r="H110" i="5"/>
  <c r="H55" i="3"/>
  <c r="H167" i="3"/>
  <c r="H168" i="3"/>
  <c r="H131" i="3"/>
  <c r="H128" i="3"/>
  <c r="H169" i="3" l="1"/>
  <c r="H90" i="3"/>
  <c r="J14" i="6"/>
  <c r="J20" i="4"/>
  <c r="J22" i="4"/>
  <c r="J23" i="4"/>
  <c r="J24" i="4"/>
  <c r="J25" i="4"/>
  <c r="J26" i="4"/>
  <c r="H154" i="5"/>
  <c r="J147" i="6"/>
  <c r="H168" i="5"/>
  <c r="J138" i="6"/>
  <c r="J140" i="6"/>
  <c r="J141" i="6"/>
  <c r="J145" i="6"/>
  <c r="J146" i="6"/>
  <c r="J148" i="6"/>
  <c r="J149" i="6"/>
  <c r="J150" i="6"/>
  <c r="J151" i="6"/>
  <c r="J136" i="6"/>
  <c r="H174" i="5" l="1"/>
  <c r="H175" i="5"/>
  <c r="J80" i="4"/>
  <c r="J81" i="4"/>
  <c r="J82" i="4"/>
  <c r="J83" i="4"/>
  <c r="J132" i="6"/>
  <c r="J137" i="6"/>
  <c r="J152" i="6" s="1"/>
  <c r="H155" i="3"/>
  <c r="H156" i="3"/>
  <c r="H157" i="3"/>
  <c r="H158" i="3"/>
  <c r="H159" i="3"/>
  <c r="H160" i="3"/>
  <c r="H161" i="3"/>
  <c r="H163" i="3"/>
  <c r="H164" i="3"/>
  <c r="H154" i="3"/>
  <c r="H133" i="3"/>
  <c r="H135" i="5"/>
  <c r="J41" i="6"/>
  <c r="J42" i="6"/>
  <c r="J78" i="4"/>
  <c r="H71" i="5"/>
  <c r="J35" i="6"/>
  <c r="J36" i="6"/>
  <c r="J37" i="6"/>
  <c r="J39" i="6"/>
  <c r="J40" i="6"/>
  <c r="J31" i="6"/>
  <c r="J32" i="6"/>
  <c r="J33" i="6"/>
  <c r="J34" i="6"/>
  <c r="J43" i="6"/>
  <c r="J44" i="6"/>
  <c r="J45" i="6"/>
  <c r="J46" i="6"/>
  <c r="J47" i="6"/>
  <c r="H171" i="3"/>
  <c r="H172" i="3" s="1"/>
  <c r="H54" i="3"/>
  <c r="J125" i="6"/>
  <c r="J131" i="6"/>
  <c r="J117" i="6"/>
  <c r="J65" i="4"/>
  <c r="J53" i="6"/>
  <c r="J65" i="6"/>
  <c r="J83" i="6"/>
  <c r="J84" i="6"/>
  <c r="J85" i="6"/>
  <c r="J86" i="6"/>
  <c r="J27" i="6"/>
  <c r="J28" i="6"/>
  <c r="J29" i="6"/>
  <c r="J30" i="6"/>
  <c r="J111" i="6"/>
  <c r="J112" i="6"/>
  <c r="J115" i="6"/>
  <c r="J116" i="6"/>
  <c r="J133" i="6"/>
  <c r="J91" i="6"/>
  <c r="J96" i="6"/>
  <c r="J106" i="6"/>
  <c r="J107" i="6"/>
  <c r="J108" i="6"/>
  <c r="J109" i="6"/>
  <c r="J104" i="6"/>
  <c r="J90" i="6"/>
  <c r="J26" i="6"/>
  <c r="J101" i="6"/>
  <c r="J99" i="6"/>
  <c r="J77" i="4"/>
  <c r="H165" i="3" l="1"/>
  <c r="J102" i="6"/>
  <c r="J134" i="6"/>
  <c r="J84" i="4"/>
  <c r="J74" i="4"/>
  <c r="J75" i="4" s="1"/>
  <c r="J8" i="6" l="1"/>
  <c r="J9" i="6"/>
  <c r="J68" i="6"/>
  <c r="J70" i="6"/>
  <c r="J71" i="6"/>
  <c r="J72" i="6"/>
  <c r="J73" i="6"/>
  <c r="J74" i="6"/>
  <c r="J75" i="6"/>
  <c r="J71" i="4" l="1"/>
  <c r="J64" i="4"/>
  <c r="J24" i="6"/>
  <c r="J25" i="6"/>
  <c r="J72" i="4" l="1"/>
  <c r="J157" i="6"/>
  <c r="J155" i="6"/>
  <c r="J154" i="6"/>
  <c r="J89" i="6"/>
  <c r="J97" i="6" s="1"/>
  <c r="J82" i="6"/>
  <c r="J79" i="6"/>
  <c r="J80" i="6" s="1"/>
  <c r="J76" i="6"/>
  <c r="J77" i="6" s="1"/>
  <c r="J52" i="6"/>
  <c r="J51" i="6"/>
  <c r="J50" i="6"/>
  <c r="J23" i="6"/>
  <c r="J22" i="6"/>
  <c r="J21" i="6"/>
  <c r="J20" i="6"/>
  <c r="J19" i="6"/>
  <c r="J64" i="6"/>
  <c r="J66" i="6" s="1"/>
  <c r="J61" i="6"/>
  <c r="J57" i="6"/>
  <c r="J56" i="6"/>
  <c r="J10" i="6"/>
  <c r="J7" i="6"/>
  <c r="J6" i="6"/>
  <c r="J5" i="6"/>
  <c r="J61" i="4"/>
  <c r="J56" i="4"/>
  <c r="J55" i="4"/>
  <c r="J54" i="4"/>
  <c r="J53" i="4"/>
  <c r="J52" i="4"/>
  <c r="J51" i="4"/>
  <c r="J50" i="4"/>
  <c r="J49" i="4"/>
  <c r="J48" i="4"/>
  <c r="H22" i="5"/>
  <c r="H21" i="5"/>
  <c r="H20" i="5"/>
  <c r="H35" i="5"/>
  <c r="H34" i="5"/>
  <c r="H74" i="5"/>
  <c r="H73" i="5"/>
  <c r="H72" i="5"/>
  <c r="H90" i="5"/>
  <c r="H89" i="5"/>
  <c r="H88" i="5"/>
  <c r="H87" i="5"/>
  <c r="H86" i="5"/>
  <c r="H85" i="5"/>
  <c r="H118" i="5"/>
  <c r="H117" i="5"/>
  <c r="H115" i="5"/>
  <c r="H114" i="5"/>
  <c r="H113" i="5"/>
  <c r="H125" i="5"/>
  <c r="H147" i="5"/>
  <c r="H146" i="5"/>
  <c r="H145" i="5"/>
  <c r="H144" i="5"/>
  <c r="H143" i="5"/>
  <c r="H142" i="5"/>
  <c r="H141" i="5"/>
  <c r="H140" i="5"/>
  <c r="H124" i="5"/>
  <c r="H181" i="5"/>
  <c r="H180" i="5"/>
  <c r="H179" i="5"/>
  <c r="H178" i="5"/>
  <c r="H177" i="5"/>
  <c r="H176" i="5"/>
  <c r="H139" i="5"/>
  <c r="H138" i="5"/>
  <c r="H137" i="5"/>
  <c r="H136" i="5"/>
  <c r="H134" i="5"/>
  <c r="H133" i="5"/>
  <c r="H132" i="5"/>
  <c r="H131" i="5"/>
  <c r="H112" i="5"/>
  <c r="H111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84" i="5"/>
  <c r="H83" i="5"/>
  <c r="H82" i="5"/>
  <c r="H81" i="5"/>
  <c r="H80" i="5"/>
  <c r="H79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153" i="5"/>
  <c r="H156" i="5"/>
  <c r="H70" i="3"/>
  <c r="H84" i="3"/>
  <c r="H119" i="3"/>
  <c r="H134" i="3"/>
  <c r="H150" i="3"/>
  <c r="H149" i="3"/>
  <c r="H148" i="3"/>
  <c r="H147" i="3"/>
  <c r="H146" i="3"/>
  <c r="H145" i="3"/>
  <c r="H144" i="3"/>
  <c r="H143" i="3"/>
  <c r="H142" i="3"/>
  <c r="H141" i="3"/>
  <c r="H138" i="3"/>
  <c r="H137" i="3"/>
  <c r="H139" i="3" s="1"/>
  <c r="H130" i="3"/>
  <c r="H129" i="3"/>
  <c r="H127" i="3"/>
  <c r="H126" i="3"/>
  <c r="H125" i="3"/>
  <c r="H124" i="3"/>
  <c r="H123" i="3"/>
  <c r="H122" i="3"/>
  <c r="H118" i="3"/>
  <c r="H117" i="3"/>
  <c r="H81" i="3"/>
  <c r="H80" i="3"/>
  <c r="H79" i="3"/>
  <c r="H78" i="3"/>
  <c r="H69" i="3"/>
  <c r="H68" i="3"/>
  <c r="H62" i="3"/>
  <c r="H61" i="3"/>
  <c r="H53" i="3"/>
  <c r="H52" i="3"/>
  <c r="H51" i="3"/>
  <c r="H50" i="3"/>
  <c r="H49" i="3"/>
  <c r="H32" i="3"/>
  <c r="H31" i="3"/>
  <c r="H95" i="3"/>
  <c r="H96" i="3"/>
  <c r="H151" i="3" l="1"/>
  <c r="H120" i="3"/>
  <c r="H135" i="3"/>
  <c r="H97" i="3"/>
  <c r="J158" i="6"/>
  <c r="H157" i="5"/>
  <c r="J54" i="6"/>
  <c r="J87" i="6"/>
  <c r="J60" i="6"/>
  <c r="J62" i="6" s="1"/>
  <c r="J18" i="6"/>
  <c r="J16" i="6"/>
  <c r="J17" i="6"/>
  <c r="J58" i="6"/>
  <c r="J11" i="6"/>
  <c r="J48" i="6" l="1"/>
  <c r="J159" i="6" s="1"/>
  <c r="J40" i="4"/>
  <c r="J39" i="4"/>
  <c r="J38" i="4"/>
  <c r="J33" i="4"/>
  <c r="J27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47" i="4"/>
  <c r="J57" i="4" s="1"/>
  <c r="H167" i="5"/>
  <c r="H166" i="5"/>
  <c r="H165" i="5"/>
  <c r="H130" i="5"/>
  <c r="H123" i="5"/>
  <c r="H96" i="5"/>
  <c r="H95" i="5"/>
  <c r="H94" i="5"/>
  <c r="H43" i="5"/>
  <c r="H42" i="5"/>
  <c r="H33" i="5"/>
  <c r="H32" i="5"/>
  <c r="H31" i="5"/>
  <c r="H30" i="5"/>
  <c r="H29" i="5"/>
  <c r="H28" i="5"/>
  <c r="H27" i="5"/>
  <c r="H164" i="5"/>
  <c r="H163" i="5"/>
  <c r="H160" i="5"/>
  <c r="H159" i="5"/>
  <c r="H161" i="5" s="1"/>
  <c r="H150" i="5"/>
  <c r="H151" i="5" s="1"/>
  <c r="H129" i="5"/>
  <c r="H128" i="5"/>
  <c r="H122" i="5"/>
  <c r="H121" i="5"/>
  <c r="H93" i="5"/>
  <c r="H78" i="5"/>
  <c r="H77" i="5"/>
  <c r="H40" i="5"/>
  <c r="H39" i="5"/>
  <c r="H26" i="5"/>
  <c r="H25" i="5"/>
  <c r="H5" i="5"/>
  <c r="H23" i="5" s="1"/>
  <c r="H114" i="3"/>
  <c r="H113" i="3"/>
  <c r="H104" i="3"/>
  <c r="H105" i="3"/>
  <c r="H106" i="3"/>
  <c r="H107" i="3"/>
  <c r="H108" i="3"/>
  <c r="H109" i="3"/>
  <c r="H110" i="3"/>
  <c r="H103" i="3"/>
  <c r="H102" i="3"/>
  <c r="H92" i="3"/>
  <c r="H93" i="3" s="1"/>
  <c r="H75" i="3"/>
  <c r="H76" i="3"/>
  <c r="H77" i="3"/>
  <c r="H74" i="3"/>
  <c r="H73" i="3"/>
  <c r="H67" i="3"/>
  <c r="H66" i="3"/>
  <c r="H65" i="3"/>
  <c r="H60" i="3"/>
  <c r="H59" i="3"/>
  <c r="H58" i="3"/>
  <c r="H42" i="3"/>
  <c r="H43" i="3"/>
  <c r="H44" i="3"/>
  <c r="H45" i="3"/>
  <c r="H46" i="3"/>
  <c r="H47" i="3"/>
  <c r="H48" i="3"/>
  <c r="H41" i="3"/>
  <c r="H40" i="3"/>
  <c r="H37" i="3"/>
  <c r="H36" i="3"/>
  <c r="H35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8" i="3"/>
  <c r="H29" i="3"/>
  <c r="H30" i="3"/>
  <c r="H11" i="3"/>
  <c r="H10" i="3"/>
  <c r="H6" i="3"/>
  <c r="H7" i="3"/>
  <c r="H5" i="3"/>
  <c r="H148" i="5" l="1"/>
  <c r="H91" i="5"/>
  <c r="H85" i="3"/>
  <c r="H63" i="3"/>
  <c r="H111" i="3"/>
  <c r="H115" i="3"/>
  <c r="H33" i="3"/>
  <c r="H100" i="3"/>
  <c r="H56" i="3"/>
  <c r="H71" i="3"/>
  <c r="H75" i="5"/>
  <c r="H119" i="5"/>
  <c r="H182" i="5"/>
  <c r="H126" i="5"/>
  <c r="F11" i="7"/>
  <c r="H37" i="5"/>
  <c r="H38" i="3"/>
  <c r="H183" i="5" l="1"/>
  <c r="E9" i="7" s="1"/>
  <c r="F9" i="7" s="1"/>
  <c r="H8" i="3"/>
  <c r="H173" i="3" s="1"/>
  <c r="E8" i="7" l="1"/>
  <c r="F8" i="7" s="1"/>
  <c r="J44" i="4"/>
  <c r="J43" i="4"/>
  <c r="J37" i="4"/>
  <c r="J36" i="4"/>
  <c r="J41" i="4" s="1"/>
  <c r="J32" i="4"/>
  <c r="J31" i="4"/>
  <c r="J30" i="4"/>
  <c r="J5" i="4"/>
  <c r="J28" i="4" s="1"/>
  <c r="J34" i="4" l="1"/>
  <c r="J45" i="4"/>
  <c r="J59" i="4"/>
  <c r="J62" i="4" s="1"/>
  <c r="J85" i="4" l="1"/>
  <c r="F10" i="7" s="1"/>
  <c r="F13" i="7" s="1"/>
</calcChain>
</file>

<file path=xl/sharedStrings.xml><?xml version="1.0" encoding="utf-8"?>
<sst xmlns="http://schemas.openxmlformats.org/spreadsheetml/2006/main" count="1765" uniqueCount="1085">
  <si>
    <t>Příloha č. 4 - Rozsah periodické prohlídky P2 vč. ocenění jednotlivých úkonů MVTV 2.3 **</t>
  </si>
  <si>
    <t>Položky soupisu prací</t>
  </si>
  <si>
    <t>MJ</t>
  </si>
  <si>
    <t>Pracnost</t>
  </si>
  <si>
    <t>Cena práce</t>
  </si>
  <si>
    <t>Cena materiálu</t>
  </si>
  <si>
    <t>Cena ostatních činností *</t>
  </si>
  <si>
    <t>Cena celkem</t>
  </si>
  <si>
    <t>hodiny</t>
  </si>
  <si>
    <t>Kč bez DPH</t>
  </si>
  <si>
    <r>
      <rPr>
        <b/>
        <sz val="10"/>
        <rFont val="Verdana"/>
        <family val="2"/>
        <charset val="238"/>
      </rPr>
      <t>1</t>
    </r>
  </si>
  <si>
    <r>
      <rPr>
        <b/>
        <sz val="10"/>
        <rFont val="Verdana"/>
        <family val="2"/>
        <charset val="238"/>
      </rPr>
      <t>Celé vozidlo - společné pokyny</t>
    </r>
  </si>
  <si>
    <r>
      <rPr>
        <sz val="10"/>
        <rFont val="Verdana"/>
        <family val="2"/>
        <charset val="238"/>
      </rPr>
      <t>1.1</t>
    </r>
  </si>
  <si>
    <t>Provozní hmoty a náplně - kontrola množství</t>
  </si>
  <si>
    <t>SHV</t>
  </si>
  <si>
    <r>
      <rPr>
        <sz val="10"/>
        <rFont val="Verdana"/>
        <family val="2"/>
        <charset val="238"/>
      </rPr>
      <t>1.2</t>
    </r>
  </si>
  <si>
    <t>Palivový okruh, pneumatický okruh, okruh hydrauliky, výfukové potrubí, chladicí okruh a okruh vytápění - kontrola těsnosti</t>
  </si>
  <si>
    <r>
      <rPr>
        <sz val="10"/>
        <rFont val="Verdana"/>
        <family val="2"/>
        <charset val="238"/>
      </rPr>
      <t>1.3</t>
    </r>
  </si>
  <si>
    <t>Uzemňovací propojky - kontrola stavu a upevnění</t>
  </si>
  <si>
    <t>Cena celkem za část "Celé vozidlo - společné pokyny"</t>
  </si>
  <si>
    <r>
      <rPr>
        <b/>
        <sz val="10"/>
        <rFont val="Verdana"/>
        <family val="2"/>
        <charset val="238"/>
      </rPr>
      <t>2</t>
    </r>
  </si>
  <si>
    <r>
      <rPr>
        <b/>
        <sz val="10"/>
        <rFont val="Verdana"/>
        <family val="2"/>
        <charset val="238"/>
      </rPr>
      <t>Pojezd</t>
    </r>
  </si>
  <si>
    <r>
      <rPr>
        <sz val="10"/>
        <rFont val="Verdana"/>
        <family val="2"/>
        <charset val="238"/>
      </rPr>
      <t>2.1</t>
    </r>
  </si>
  <si>
    <t>Ložiskové skříně nápravových ložisek - prohlídka, kontrola těsnosti</t>
  </si>
  <si>
    <r>
      <rPr>
        <sz val="10"/>
        <rFont val="Verdana"/>
        <family val="2"/>
        <charset val="238"/>
      </rPr>
      <t>2.2</t>
    </r>
  </si>
  <si>
    <t>Koník - kontrola na výskyt trhlin a poškození</t>
  </si>
  <si>
    <r>
      <rPr>
        <sz val="10"/>
        <rFont val="Verdana"/>
        <family val="2"/>
        <charset val="238"/>
      </rPr>
      <t>2.3</t>
    </r>
  </si>
  <si>
    <t>Pružiny - kontrola na výskyt trhlin a lomů</t>
  </si>
  <si>
    <r>
      <rPr>
        <sz val="10"/>
        <rFont val="Verdana"/>
        <family val="2"/>
        <charset val="238"/>
      </rPr>
      <t>2.4</t>
    </r>
  </si>
  <si>
    <t>Disky kol dvojkolí - kontrola na výskyt trhlin</t>
  </si>
  <si>
    <r>
      <rPr>
        <sz val="10"/>
        <rFont val="Verdana"/>
        <family val="2"/>
        <charset val="238"/>
      </rPr>
      <t>2.5</t>
    </r>
  </si>
  <si>
    <t>Jízdní plocha kola - kontrola na výskyt plen, plochých míst, trhlin - měření profilu, rozkolí a výšek nárazníků</t>
  </si>
  <si>
    <r>
      <rPr>
        <sz val="10"/>
        <rFont val="Verdana"/>
        <family val="2"/>
        <charset val="238"/>
      </rPr>
      <t>2.6</t>
    </r>
  </si>
  <si>
    <t>Tlumiče kmitů - kontrola těsnosti, stavu, upevnění, očištění</t>
  </si>
  <si>
    <r>
      <rPr>
        <sz val="10"/>
        <rFont val="Verdana"/>
        <family val="2"/>
        <charset val="238"/>
      </rPr>
      <t>2.7</t>
    </r>
  </si>
  <si>
    <t>Pryžové vložky ok tlumičů - kontrola stavu, předepnutí</t>
  </si>
  <si>
    <r>
      <rPr>
        <sz val="10"/>
        <rFont val="Verdana"/>
        <family val="2"/>
        <charset val="238"/>
      </rPr>
      <t>2.8</t>
    </r>
  </si>
  <si>
    <t>Čepy uchycení tlumičů - kontrola zajištění</t>
  </si>
  <si>
    <r>
      <rPr>
        <sz val="10"/>
        <rFont val="Verdana"/>
        <family val="2"/>
        <charset val="238"/>
      </rPr>
      <t>2.9</t>
    </r>
  </si>
  <si>
    <t>Čepy uchycení tlumičů - mazání</t>
  </si>
  <si>
    <r>
      <rPr>
        <sz val="10"/>
        <rFont val="Verdana"/>
        <family val="2"/>
        <charset val="238"/>
      </rPr>
      <t>2.10</t>
    </r>
  </si>
  <si>
    <t>Rám podvozku - vizuální kontrola na výskyt trhlin a lomů</t>
  </si>
  <si>
    <r>
      <rPr>
        <sz val="10"/>
        <rFont val="Verdana"/>
        <family val="2"/>
        <charset val="238"/>
      </rPr>
      <t>2.11</t>
    </r>
  </si>
  <si>
    <t>Podélné narážky v rámu podvozku - kontrola opotřebení</t>
  </si>
  <si>
    <r>
      <rPr>
        <sz val="10"/>
        <rFont val="Verdana"/>
        <family val="2"/>
        <charset val="238"/>
      </rPr>
      <t>2.12</t>
    </r>
  </si>
  <si>
    <t>Prvky druhotného vypružení - kontrola opotřebení</t>
  </si>
  <si>
    <r>
      <rPr>
        <sz val="10"/>
        <rFont val="Verdana"/>
        <family val="2"/>
        <charset val="238"/>
      </rPr>
      <t>2.13</t>
    </r>
  </si>
  <si>
    <t>Snímače otáček - kontrola upevnění</t>
  </si>
  <si>
    <r>
      <rPr>
        <sz val="10"/>
        <rFont val="Verdana"/>
        <family val="2"/>
        <charset val="238"/>
      </rPr>
      <t>2.14</t>
    </r>
  </si>
  <si>
    <t>Propojovací kabel k připojení snímačů otáček - kontrola připojení</t>
  </si>
  <si>
    <r>
      <rPr>
        <sz val="10"/>
        <rFont val="Verdana"/>
        <family val="2"/>
        <charset val="238"/>
      </rPr>
      <t>2.15</t>
    </r>
  </si>
  <si>
    <t>Pojezd - čistění od hrubých nečistot</t>
  </si>
  <si>
    <r>
      <rPr>
        <sz val="10"/>
        <rFont val="Verdana"/>
        <family val="2"/>
        <charset val="238"/>
      </rPr>
      <t>2.16</t>
    </r>
  </si>
  <si>
    <t>Kluznice rozpory - mazání</t>
  </si>
  <si>
    <r>
      <rPr>
        <sz val="10"/>
        <rFont val="Verdana"/>
        <family val="2"/>
        <charset val="238"/>
      </rPr>
      <t>2.17</t>
    </r>
    <r>
      <rPr>
        <sz val="10"/>
        <color theme="1"/>
        <rFont val="Verdana"/>
        <family val="2"/>
        <charset val="238"/>
      </rPr>
      <t/>
    </r>
  </si>
  <si>
    <t>Kontrola vodících trnů a závěsek, včetně uchycení a matic</t>
  </si>
  <si>
    <r>
      <rPr>
        <sz val="10"/>
        <rFont val="Verdana"/>
        <family val="2"/>
        <charset val="238"/>
      </rPr>
      <t>2.18</t>
    </r>
    <r>
      <rPr>
        <sz val="10"/>
        <color theme="1"/>
        <rFont val="Verdana"/>
        <family val="2"/>
        <charset val="238"/>
      </rPr>
      <t/>
    </r>
  </si>
  <si>
    <t>Kontrola množství oleje u nápravové převodovky NKR 16</t>
  </si>
  <si>
    <r>
      <rPr>
        <sz val="10"/>
        <rFont val="Verdana"/>
        <family val="2"/>
        <charset val="238"/>
      </rPr>
      <t>2.19</t>
    </r>
    <r>
      <rPr>
        <sz val="10"/>
        <color theme="1"/>
        <rFont val="Verdana"/>
        <family val="2"/>
        <charset val="238"/>
      </rPr>
      <t/>
    </r>
  </si>
  <si>
    <t>Pryžový doraz příčných pohybů podvozku - kontrola stavu</t>
  </si>
  <si>
    <r>
      <rPr>
        <sz val="10"/>
        <rFont val="Verdana"/>
        <family val="2"/>
        <charset val="238"/>
      </rPr>
      <t>2.20</t>
    </r>
    <r>
      <rPr>
        <sz val="10"/>
        <color theme="1"/>
        <rFont val="Verdana"/>
        <family val="2"/>
        <charset val="238"/>
      </rPr>
      <t/>
    </r>
  </si>
  <si>
    <t>Pryžový doraz příčných pohybů podvozku - nastavení vůle (0 - 5 mm)</t>
  </si>
  <si>
    <r>
      <rPr>
        <sz val="10"/>
        <rFont val="Verdana"/>
        <family val="2"/>
        <charset val="238"/>
      </rPr>
      <t>2.21</t>
    </r>
    <r>
      <rPr>
        <sz val="10"/>
        <color theme="1"/>
        <rFont val="Verdana"/>
        <family val="2"/>
        <charset val="238"/>
      </rPr>
      <t/>
    </r>
  </si>
  <si>
    <t>Pryžový doraz příčných pohybů podvozku - kontrola stavu a pojištění upevňovacích šroubů</t>
  </si>
  <si>
    <r>
      <rPr>
        <sz val="10"/>
        <rFont val="Verdana"/>
        <family val="2"/>
        <charset val="238"/>
      </rPr>
      <t>2.22</t>
    </r>
    <r>
      <rPr>
        <sz val="10"/>
        <color theme="1"/>
        <rFont val="Verdana"/>
        <family val="2"/>
        <charset val="238"/>
      </rPr>
      <t/>
    </r>
  </si>
  <si>
    <t>Ruční brzda - kontrola funkce</t>
  </si>
  <si>
    <r>
      <rPr>
        <sz val="10"/>
        <rFont val="Verdana"/>
        <family val="2"/>
        <charset val="238"/>
      </rPr>
      <t>2.23</t>
    </r>
    <r>
      <rPr>
        <sz val="10"/>
        <color theme="1"/>
        <rFont val="Verdana"/>
        <family val="2"/>
        <charset val="238"/>
      </rPr>
      <t/>
    </r>
  </si>
  <si>
    <t>Ruční brzda - mazání</t>
  </si>
  <si>
    <t>Cena celkem za část "Pojezd"</t>
  </si>
  <si>
    <r>
      <rPr>
        <b/>
        <sz val="10"/>
        <rFont val="Verdana"/>
        <family val="2"/>
        <charset val="238"/>
      </rPr>
      <t>Mechanická část brzdy</t>
    </r>
  </si>
  <si>
    <r>
      <rPr>
        <sz val="10"/>
        <rFont val="Verdana"/>
        <family val="2"/>
        <charset val="238"/>
      </rPr>
      <t>3.1</t>
    </r>
  </si>
  <si>
    <t>Kontrola opotřebení špalíků zdrží (min. tloušťka 25 mm)</t>
  </si>
  <si>
    <r>
      <rPr>
        <sz val="10"/>
        <rFont val="Verdana"/>
        <family val="2"/>
        <charset val="238"/>
      </rPr>
      <t>3.2</t>
    </r>
  </si>
  <si>
    <t>Šroubové spoje, páky, táhla- kontrola</t>
  </si>
  <si>
    <r>
      <rPr>
        <sz val="10"/>
        <rFont val="Verdana"/>
        <family val="2"/>
        <charset val="238"/>
      </rPr>
      <t>3.3</t>
    </r>
  </si>
  <si>
    <t>Brzdové válce - kontrola zdvihu/seřízení stavěčem odlehlosti zdrží (seřídit na 95 - 105 mm)</t>
  </si>
  <si>
    <t>Cena celkem za část "Mechanická část brzdy"</t>
  </si>
  <si>
    <r>
      <rPr>
        <b/>
        <sz val="10"/>
        <rFont val="Verdana"/>
        <family val="2"/>
        <charset val="238"/>
      </rPr>
      <t>4</t>
    </r>
  </si>
  <si>
    <r>
      <rPr>
        <b/>
        <sz val="10"/>
        <rFont val="Verdana"/>
        <family val="2"/>
        <charset val="238"/>
      </rPr>
      <t>Vozová skříň, kabina strojvedoucího</t>
    </r>
  </si>
  <si>
    <r>
      <rPr>
        <sz val="10"/>
        <rFont val="Verdana"/>
        <family val="2"/>
        <charset val="238"/>
      </rPr>
      <t>4.1</t>
    </r>
  </si>
  <si>
    <t>Vedení vozové skříně - vizuální kontrola (zda maticí závěsu prochází čep, zajišťující matici proti pootočení)</t>
  </si>
  <si>
    <r>
      <rPr>
        <sz val="10"/>
        <rFont val="Verdana"/>
        <family val="2"/>
        <charset val="238"/>
      </rPr>
      <t>4.2</t>
    </r>
  </si>
  <si>
    <t>Vůle svislých narážek mezi vozovou skříní a rámem podvozku - kontrola. (0 - 5 mm)</t>
  </si>
  <si>
    <r>
      <rPr>
        <sz val="10"/>
        <rFont val="Verdana"/>
        <family val="2"/>
        <charset val="238"/>
      </rPr>
      <t>4.3</t>
    </r>
  </si>
  <si>
    <t>Ochranné pluhy - kontrola dotažení šroubů</t>
  </si>
  <si>
    <r>
      <rPr>
        <sz val="10"/>
        <rFont val="Verdana"/>
        <family val="2"/>
        <charset val="238"/>
      </rPr>
      <t>4.4</t>
    </r>
  </si>
  <si>
    <t>Výškové nastavení smetadla</t>
  </si>
  <si>
    <r>
      <rPr>
        <sz val="10"/>
        <rFont val="Verdana"/>
        <family val="2"/>
        <charset val="238"/>
      </rPr>
      <t>4.5</t>
    </r>
  </si>
  <si>
    <t>Ochranné pluhy - kontrola stavu (výskyt trhlin)</t>
  </si>
  <si>
    <r>
      <rPr>
        <sz val="10"/>
        <rFont val="Verdana"/>
        <family val="2"/>
        <charset val="238"/>
      </rPr>
      <t>4.6</t>
    </r>
  </si>
  <si>
    <t>Tažné ústrojí - vizuální kontrola</t>
  </si>
  <si>
    <r>
      <rPr>
        <sz val="10"/>
        <rFont val="Verdana"/>
        <family val="2"/>
        <charset val="238"/>
      </rPr>
      <t>4.7</t>
    </r>
  </si>
  <si>
    <t>Tažné ústrojí - mazání</t>
  </si>
  <si>
    <r>
      <rPr>
        <sz val="10"/>
        <rFont val="Verdana"/>
        <family val="2"/>
        <charset val="238"/>
      </rPr>
      <t>4.8</t>
    </r>
  </si>
  <si>
    <t>Nárazníky - vizuální kontrola</t>
  </si>
  <si>
    <r>
      <rPr>
        <sz val="10"/>
        <rFont val="Verdana"/>
        <family val="2"/>
        <charset val="238"/>
      </rPr>
      <t>4.9</t>
    </r>
  </si>
  <si>
    <t>Nárazníky - mazání</t>
  </si>
  <si>
    <r>
      <rPr>
        <sz val="10"/>
        <rFont val="Verdana"/>
        <family val="2"/>
        <charset val="238"/>
      </rPr>
      <t>4.10</t>
    </r>
  </si>
  <si>
    <t>Čelní okna - kontrola neporušenosti</t>
  </si>
  <si>
    <r>
      <rPr>
        <sz val="10"/>
        <rFont val="Verdana"/>
        <family val="2"/>
        <charset val="238"/>
      </rPr>
      <t>4.11</t>
    </r>
  </si>
  <si>
    <t>Mechanismus otevírání dveří (včetně výlezu na střechu) - kontrola funkce</t>
  </si>
  <si>
    <r>
      <rPr>
        <sz val="10"/>
        <rFont val="Verdana"/>
        <family val="2"/>
        <charset val="238"/>
      </rPr>
      <t>4.12</t>
    </r>
  </si>
  <si>
    <t>Úklid a vyčistění vnitřních prostor</t>
  </si>
  <si>
    <r>
      <rPr>
        <sz val="10"/>
        <rFont val="Verdana"/>
        <family val="2"/>
        <charset val="238"/>
      </rPr>
      <t>4.13</t>
    </r>
  </si>
  <si>
    <t>Stěrače - kontrola stavu a funkce</t>
  </si>
  <si>
    <r>
      <rPr>
        <sz val="10"/>
        <rFont val="Verdana"/>
        <family val="2"/>
        <charset val="238"/>
      </rPr>
      <t>4.14</t>
    </r>
  </si>
  <si>
    <t>Hasicí přístroje - kontrola kompletnosti a použitelnosti</t>
  </si>
  <si>
    <r>
      <rPr>
        <sz val="10"/>
        <rFont val="Verdana"/>
        <family val="2"/>
        <charset val="238"/>
      </rPr>
      <t>4.15</t>
    </r>
  </si>
  <si>
    <t>Pochozí lávky na střeše vozidla - kontrola</t>
  </si>
  <si>
    <r>
      <rPr>
        <sz val="10"/>
        <rFont val="Verdana"/>
        <family val="2"/>
        <charset val="238"/>
      </rPr>
      <t>4.16</t>
    </r>
    <r>
      <rPr>
        <sz val="10"/>
        <color theme="1"/>
        <rFont val="Verdana"/>
        <family val="2"/>
        <charset val="238"/>
      </rPr>
      <t/>
    </r>
  </si>
  <si>
    <t>Výsuvná plošina, kontrola funkce</t>
  </si>
  <si>
    <t>Cena celkem za část "Vozová skříň, kabina strojvedoucího"</t>
  </si>
  <si>
    <r>
      <rPr>
        <b/>
        <sz val="10"/>
        <rFont val="Verdana"/>
        <family val="2"/>
        <charset val="238"/>
      </rPr>
      <t>5</t>
    </r>
  </si>
  <si>
    <t>Palivová nádrž, nádrž na AdBlue ®</t>
  </si>
  <si>
    <r>
      <rPr>
        <sz val="10"/>
        <rFont val="Verdana"/>
        <family val="2"/>
        <charset val="238"/>
      </rPr>
      <t>5.1</t>
    </r>
  </si>
  <si>
    <t>Palivová nádrž - kontrola těsnosti</t>
  </si>
  <si>
    <r>
      <rPr>
        <sz val="10"/>
        <rFont val="Verdana"/>
        <family val="2"/>
        <charset val="238"/>
      </rPr>
      <t>5.2</t>
    </r>
  </si>
  <si>
    <t>Těsnění víček nádrže - kontrola</t>
  </si>
  <si>
    <r>
      <rPr>
        <sz val="10"/>
        <rFont val="Verdana"/>
        <family val="2"/>
        <charset val="238"/>
      </rPr>
      <t>5.3</t>
    </r>
  </si>
  <si>
    <t>Upevnění palivové nádrže - kontrola</t>
  </si>
  <si>
    <r>
      <rPr>
        <sz val="10"/>
        <rFont val="Verdana"/>
        <family val="2"/>
        <charset val="238"/>
      </rPr>
      <t>5.4</t>
    </r>
  </si>
  <si>
    <t>Nádrže AdBlue ® - kontrola těsnosti přírub</t>
  </si>
  <si>
    <r>
      <rPr>
        <sz val="10"/>
        <rFont val="Verdana"/>
        <family val="2"/>
        <charset val="238"/>
      </rPr>
      <t>5.5</t>
    </r>
  </si>
  <si>
    <t>Nádrže AdBlue ® - čistění povrchu</t>
  </si>
  <si>
    <t>Cena celkem za část "Palivová nádrž, nádrž na AdBlue ®"</t>
  </si>
  <si>
    <r>
      <rPr>
        <b/>
        <sz val="10"/>
        <rFont val="Verdana"/>
        <family val="2"/>
        <charset val="238"/>
      </rPr>
      <t>6</t>
    </r>
  </si>
  <si>
    <r>
      <rPr>
        <b/>
        <sz val="10"/>
        <rFont val="Verdana"/>
        <family val="2"/>
        <charset val="238"/>
      </rPr>
      <t>Pískovací zařízení</t>
    </r>
  </si>
  <si>
    <r>
      <rPr>
        <sz val="10"/>
        <rFont val="Verdana"/>
        <family val="2"/>
        <charset val="238"/>
      </rPr>
      <t>6.1</t>
    </r>
  </si>
  <si>
    <t>Zásobníky písku - doplnění písku</t>
  </si>
  <si>
    <r>
      <rPr>
        <sz val="10"/>
        <rFont val="Verdana"/>
        <family val="2"/>
        <charset val="238"/>
      </rPr>
      <t>6.2</t>
    </r>
  </si>
  <si>
    <t>Pískovací kolena - čistění</t>
  </si>
  <si>
    <r>
      <rPr>
        <sz val="10"/>
        <rFont val="Verdana"/>
        <family val="2"/>
        <charset val="238"/>
      </rPr>
      <t>6.3</t>
    </r>
  </si>
  <si>
    <t>Trysky a trubky pískování - čistění</t>
  </si>
  <si>
    <r>
      <rPr>
        <sz val="10"/>
        <rFont val="Verdana"/>
        <family val="2"/>
        <charset val="238"/>
      </rPr>
      <t>6.4</t>
    </r>
  </si>
  <si>
    <t>Upevnění jednotlivých částí pískování - kontrola</t>
  </si>
  <si>
    <r>
      <rPr>
        <sz val="10"/>
        <rFont val="Verdana"/>
        <family val="2"/>
        <charset val="238"/>
      </rPr>
      <t>6.5</t>
    </r>
  </si>
  <si>
    <t>Pískování - zkouška funkce a seřízení dle dle Pokynu provozovatele dráhy 1/2008 (nov.09/2008) včetně vydání zápisu</t>
  </si>
  <si>
    <r>
      <rPr>
        <sz val="10"/>
        <rFont val="Verdana"/>
        <family val="2"/>
        <charset val="238"/>
      </rPr>
      <t>6.6</t>
    </r>
  </si>
  <si>
    <r>
      <t>Pískovací trubky - seřízení polohy vůči kolu (výška trubky nad temenem kolejnice 95</t>
    </r>
    <r>
      <rPr>
        <vertAlign val="superscript"/>
        <sz val="10"/>
        <rFont val="Verdana"/>
        <family val="2"/>
        <charset val="238"/>
      </rPr>
      <t>+3</t>
    </r>
    <r>
      <rPr>
        <sz val="10"/>
        <rFont val="Verdana"/>
        <family val="2"/>
        <charset val="238"/>
      </rPr>
      <t>/.</t>
    </r>
    <r>
      <rPr>
        <vertAlign val="subscript"/>
        <sz val="10"/>
        <rFont val="Verdana"/>
        <family val="2"/>
        <charset val="238"/>
      </rPr>
      <t>0</t>
    </r>
    <r>
      <rPr>
        <sz val="10"/>
        <rFont val="Verdana"/>
        <family val="2"/>
        <charset val="238"/>
      </rPr>
      <t xml:space="preserve"> mm)</t>
    </r>
  </si>
  <si>
    <t>Cena celkem za část "Pískovací zařízení"</t>
  </si>
  <si>
    <r>
      <rPr>
        <b/>
        <sz val="10"/>
        <rFont val="Verdana"/>
        <family val="2"/>
        <charset val="238"/>
      </rPr>
      <t>7</t>
    </r>
  </si>
  <si>
    <r>
      <rPr>
        <b/>
        <sz val="10"/>
        <rFont val="Verdana"/>
        <family val="2"/>
        <charset val="238"/>
      </rPr>
      <t>Spalovací motor s chlazením</t>
    </r>
  </si>
  <si>
    <r>
      <rPr>
        <sz val="10"/>
        <rFont val="Verdana"/>
        <family val="2"/>
        <charset val="238"/>
      </rPr>
      <t>7.1</t>
    </r>
  </si>
  <si>
    <t>Olejový filtr, olejová náplň - výměna</t>
  </si>
  <si>
    <r>
      <rPr>
        <sz val="10"/>
        <rFont val="Verdana"/>
        <family val="2"/>
        <charset val="238"/>
      </rPr>
      <t>7.2</t>
    </r>
  </si>
  <si>
    <t>Chladicí kapalina - kontrola množství</t>
  </si>
  <si>
    <r>
      <rPr>
        <sz val="10"/>
        <rFont val="Verdana"/>
        <family val="2"/>
        <charset val="238"/>
      </rPr>
      <t>7.3</t>
    </r>
  </si>
  <si>
    <t>Hydraulický okruh chlazení spalovacího motoru - vizuální kontrola těsnosti</t>
  </si>
  <si>
    <r>
      <rPr>
        <sz val="10"/>
        <rFont val="Verdana"/>
        <family val="2"/>
        <charset val="238"/>
      </rPr>
      <t>7.4</t>
    </r>
  </si>
  <si>
    <t>Hydraulický okruh chlazení spalovacího motoru - vizuální kontrola indikátoru zanešení</t>
  </si>
  <si>
    <r>
      <rPr>
        <sz val="10"/>
        <rFont val="Verdana"/>
        <family val="2"/>
        <charset val="238"/>
      </rPr>
      <t>7.5</t>
    </r>
  </si>
  <si>
    <t>Hydraulický okruh chlazení spalovacího motoru - kontrola množství oleje</t>
  </si>
  <si>
    <r>
      <rPr>
        <sz val="10"/>
        <rFont val="Verdana"/>
        <family val="2"/>
        <charset val="238"/>
      </rPr>
      <t>7.6</t>
    </r>
  </si>
  <si>
    <t>Chladicí okruh - kontrola těsnosti/dotažení spon</t>
  </si>
  <si>
    <r>
      <rPr>
        <sz val="10"/>
        <rFont val="Verdana"/>
        <family val="2"/>
        <charset val="238"/>
      </rPr>
      <t>7.7</t>
    </r>
  </si>
  <si>
    <t>Chladicí okruh - kontrola stavu hadic</t>
  </si>
  <si>
    <r>
      <rPr>
        <sz val="10"/>
        <rFont val="Verdana"/>
        <family val="2"/>
        <charset val="238"/>
      </rPr>
      <t>7.8</t>
    </r>
  </si>
  <si>
    <t>Chladič - čistění</t>
  </si>
  <si>
    <r>
      <rPr>
        <sz val="10"/>
        <rFont val="Verdana"/>
        <family val="2"/>
        <charset val="238"/>
      </rPr>
      <t>7.9</t>
    </r>
  </si>
  <si>
    <t>Spalovací motor - očistění nečistot</t>
  </si>
  <si>
    <r>
      <rPr>
        <sz val="10"/>
        <rFont val="Verdana"/>
        <family val="2"/>
        <charset val="238"/>
      </rPr>
      <t>7.10</t>
    </r>
  </si>
  <si>
    <t>Předehřev - zkouška funkce</t>
  </si>
  <si>
    <r>
      <rPr>
        <sz val="10"/>
        <rFont val="Verdana"/>
        <family val="2"/>
        <charset val="238"/>
      </rPr>
      <t>7.11</t>
    </r>
    <r>
      <rPr>
        <sz val="10"/>
        <color theme="1"/>
        <rFont val="Verdana"/>
        <family val="2"/>
        <charset val="238"/>
      </rPr>
      <t/>
    </r>
  </si>
  <si>
    <r>
      <rPr>
        <sz val="10"/>
        <rFont val="Verdana"/>
        <family val="2"/>
        <charset val="238"/>
      </rPr>
      <t>Filtr pevných částic (DPF), modul DOC - čistění</t>
    </r>
  </si>
  <si>
    <r>
      <rPr>
        <sz val="10"/>
        <rFont val="Verdana"/>
        <family val="2"/>
        <charset val="238"/>
      </rPr>
      <t>7.12</t>
    </r>
    <r>
      <rPr>
        <sz val="10"/>
        <color theme="1"/>
        <rFont val="Verdana"/>
        <family val="2"/>
        <charset val="238"/>
      </rPr>
      <t/>
    </r>
  </si>
  <si>
    <t>Čištění katalyzátoru SCR, čištění filtru před SCR</t>
  </si>
  <si>
    <t>Cena celkem za část "Spalovací motor s chlazením"</t>
  </si>
  <si>
    <t>Převodovka VOITH</t>
  </si>
  <si>
    <t>8.1</t>
  </si>
  <si>
    <t>Kontrola funkčnosti převodovky</t>
  </si>
  <si>
    <t>8.2</t>
  </si>
  <si>
    <t>Kontrola množství oleje</t>
  </si>
  <si>
    <t>8.3</t>
  </si>
  <si>
    <t>Kontrola stavu hadic a šroubových spojení</t>
  </si>
  <si>
    <t>Cena celkem za část "Převodovka VOITH"</t>
  </si>
  <si>
    <t>Řemenové převody</t>
  </si>
  <si>
    <t>9.1</t>
  </si>
  <si>
    <t>Řemeny - kontrola napnutí</t>
  </si>
  <si>
    <t>Cena celkem za část "Řemenové převody"</t>
  </si>
  <si>
    <t>10</t>
  </si>
  <si>
    <t>Kloubové hřídele</t>
  </si>
  <si>
    <t>10.1</t>
  </si>
  <si>
    <t>Klouby - mazání</t>
  </si>
  <si>
    <t>10.2</t>
  </si>
  <si>
    <t>Klouby - zkouška vůle (nadzdvižením kloubu, natažením)</t>
  </si>
  <si>
    <t>Cena celkem za část "Kloubové hřídele"</t>
  </si>
  <si>
    <t>11</t>
  </si>
  <si>
    <t>Kompresor Mattei s příslušenstvím</t>
  </si>
  <si>
    <t>11.1</t>
  </si>
  <si>
    <t>Provedení servisních a údržbových úkonů v rozsahu L2 dle návodu výrobce</t>
  </si>
  <si>
    <t>Cena celkem za část "Kompresor s příslušenstvím"</t>
  </si>
  <si>
    <t>12</t>
  </si>
  <si>
    <t>Pneumatické okruhy</t>
  </si>
  <si>
    <t>12.1</t>
  </si>
  <si>
    <t>Houkačky a píšťaly - kontrola, zkouška funkce</t>
  </si>
  <si>
    <t>12.2</t>
  </si>
  <si>
    <t>Vzduchojemy - ruční odkalení</t>
  </si>
  <si>
    <t>12.3</t>
  </si>
  <si>
    <t>Odkalovací ventil - kontrola vyhřívání</t>
  </si>
  <si>
    <t>12.4</t>
  </si>
  <si>
    <t>Kohouty v pneumatickém okruhu - přestavení z jedné krajní polohy do druhé a zpět (aby nezatuhly)</t>
  </si>
  <si>
    <t>12.5</t>
  </si>
  <si>
    <t>Brzdové spojky, koncové kohouty - kontrola stavu</t>
  </si>
  <si>
    <t>12.6</t>
  </si>
  <si>
    <t>Filtry v pneumatickém okruhu - čistění</t>
  </si>
  <si>
    <t>12.7</t>
  </si>
  <si>
    <r>
      <t xml:space="preserve">Kontrola </t>
    </r>
    <r>
      <rPr>
        <b/>
        <sz val="10"/>
        <color theme="1"/>
        <rFont val="Verdana"/>
        <family val="2"/>
        <charset val="238"/>
      </rPr>
      <t>sušičky WABCO</t>
    </r>
    <r>
      <rPr>
        <sz val="10"/>
        <color theme="1"/>
        <rFont val="Verdana"/>
        <family val="2"/>
        <charset val="238"/>
      </rPr>
      <t xml:space="preserve"> včetně výměny náplní</t>
    </r>
  </si>
  <si>
    <t>12.8</t>
  </si>
  <si>
    <t>Prachojem - čistění</t>
  </si>
  <si>
    <t>12.9</t>
  </si>
  <si>
    <t>Odkapnice - odkalení</t>
  </si>
  <si>
    <t>Cena celkem za část "Pneumatické okruhy"</t>
  </si>
  <si>
    <t>13</t>
  </si>
  <si>
    <t>Samočinná a přímočinná brzda</t>
  </si>
  <si>
    <t>13.1</t>
  </si>
  <si>
    <t>Sítka v pneumatickém okruhu - kontrola, čištění</t>
  </si>
  <si>
    <t>13.2</t>
  </si>
  <si>
    <t>Zkoušky všech brzd + zkouška těsnosti, vystavení protokolů</t>
  </si>
  <si>
    <t>Cena celkem za část "Samočinná a přímočinná brzda"</t>
  </si>
  <si>
    <t>14</t>
  </si>
  <si>
    <t>Akumulátorová baterie (vozidlová i startovací)</t>
  </si>
  <si>
    <t>14.1</t>
  </si>
  <si>
    <t>Kontrola a nabití</t>
  </si>
  <si>
    <t>14.2</t>
  </si>
  <si>
    <t>Elektrické spoje - očistění a konzervace</t>
  </si>
  <si>
    <t>14.3</t>
  </si>
  <si>
    <t>Doplnění elektrolytu</t>
  </si>
  <si>
    <t>Cena celkem za část "Akumulátorová baterie"</t>
  </si>
  <si>
    <t>15</t>
  </si>
  <si>
    <t>Elektrické rozváděče, elektronika</t>
  </si>
  <si>
    <t>15.1</t>
  </si>
  <si>
    <t>Uzavírací mechanismy elektrických rozváděčů - kontrola funkce</t>
  </si>
  <si>
    <t>15.2</t>
  </si>
  <si>
    <t>Plombovaná místa - kontrola zaplombování</t>
  </si>
  <si>
    <t>15.3</t>
  </si>
  <si>
    <t>Izolace kabelů - kontrola</t>
  </si>
  <si>
    <t>15.4</t>
  </si>
  <si>
    <t>Elektrické rozváděče - kontrola celkového stavu</t>
  </si>
  <si>
    <t>15.5</t>
  </si>
  <si>
    <r>
      <t xml:space="preserve">Kontrola </t>
    </r>
    <r>
      <rPr>
        <b/>
        <sz val="10"/>
        <rFont val="Verdana"/>
        <family val="2"/>
        <charset val="238"/>
      </rPr>
      <t>soupravy elektronického rychloměru</t>
    </r>
    <r>
      <rPr>
        <sz val="10"/>
        <rFont val="Verdana"/>
        <family val="2"/>
        <charset val="238"/>
      </rPr>
      <t xml:space="preserve"> včetně čidla na spodku vozidla, nastavení průměru kol, vystavení certifikátu autorizovanou osobou </t>
    </r>
  </si>
  <si>
    <t>15.6</t>
  </si>
  <si>
    <t>Vnitřní osvětlení - kontrola svícení</t>
  </si>
  <si>
    <t>15.7</t>
  </si>
  <si>
    <t>Vnější pracovní osvětlení - kontrola svícení</t>
  </si>
  <si>
    <t>15.8</t>
  </si>
  <si>
    <t>LED návěstní světla a reflektory - kontrola a seřízení svícení</t>
  </si>
  <si>
    <t>15.9</t>
  </si>
  <si>
    <t>Vizuální kontrola stavu připojení kabelů</t>
  </si>
  <si>
    <t>15.10</t>
  </si>
  <si>
    <t>Dobíječe baterií - kontrola funkce</t>
  </si>
  <si>
    <t>15.11</t>
  </si>
  <si>
    <r>
      <t xml:space="preserve">Kontrola </t>
    </r>
    <r>
      <rPr>
        <b/>
        <sz val="10"/>
        <rFont val="Verdana"/>
        <family val="2"/>
        <charset val="238"/>
      </rPr>
      <t>vozidlové radiostanice VS67 (FXM20)</t>
    </r>
    <r>
      <rPr>
        <sz val="10"/>
        <rFont val="Verdana"/>
        <family val="2"/>
        <charset val="238"/>
      </rPr>
      <t xml:space="preserve"> s vydáním protokolu</t>
    </r>
  </si>
  <si>
    <t>15.12</t>
  </si>
  <si>
    <r>
      <rPr>
        <b/>
        <sz val="10"/>
        <rFont val="Verdana"/>
        <family val="2"/>
        <charset val="238"/>
      </rPr>
      <t>Zabezpečovací zařízení KBS-E</t>
    </r>
    <r>
      <rPr>
        <sz val="10"/>
        <rFont val="Verdana"/>
        <family val="2"/>
        <charset val="238"/>
      </rPr>
      <t xml:space="preserve"> - prohlídka P3, P2 a P1, dále výměna V1 DPS "jednotky relé" dle pokynů výrobce na údržbu - s protokolem</t>
    </r>
  </si>
  <si>
    <t>15.13</t>
  </si>
  <si>
    <r>
      <rPr>
        <b/>
        <sz val="10"/>
        <rFont val="Verdana"/>
        <family val="2"/>
        <charset val="238"/>
      </rPr>
      <t>ETCS</t>
    </r>
    <r>
      <rPr>
        <sz val="10"/>
        <rFont val="Verdana"/>
        <family val="2"/>
        <charset val="238"/>
      </rPr>
      <t xml:space="preserve"> - prohlídka Pr1 dle údržbového manuálu ETCS s vydáním protokolu</t>
    </r>
  </si>
  <si>
    <t>Cena celkem za část "Elektrické rozváděče, elektronika"</t>
  </si>
  <si>
    <t>16</t>
  </si>
  <si>
    <t>Vytápěcí agregát Hydronic 35</t>
  </si>
  <si>
    <t>16.1</t>
  </si>
  <si>
    <t>Zkouška funkce</t>
  </si>
  <si>
    <t>16.2</t>
  </si>
  <si>
    <t>Teplovodní potrubí agregátu- kontrola těsnosti</t>
  </si>
  <si>
    <t>Cena celkem za část "Vytápěcí agregát Hydronic 35"</t>
  </si>
  <si>
    <t>17</t>
  </si>
  <si>
    <t>Klimatizační zařízení</t>
  </si>
  <si>
    <t>17.1</t>
  </si>
  <si>
    <r>
      <rPr>
        <sz val="10"/>
        <rFont val="Verdana"/>
        <family val="2"/>
        <charset val="238"/>
      </rPr>
      <t>Chladivo - kontrola množství při chodu (po 10 - 15 minutách chodu).</t>
    </r>
  </si>
  <si>
    <t>17.2</t>
  </si>
  <si>
    <r>
      <rPr>
        <sz val="10"/>
        <rFont val="Verdana"/>
        <family val="2"/>
        <charset val="238"/>
      </rPr>
      <t>Vstupní filtr - kontrola čistoty.</t>
    </r>
  </si>
  <si>
    <t>17.3</t>
  </si>
  <si>
    <r>
      <rPr>
        <sz val="10"/>
        <rFont val="Verdana"/>
        <family val="2"/>
        <charset val="238"/>
      </rPr>
      <t>Lamelové plochy výparníku - kontrola čistoty.</t>
    </r>
  </si>
  <si>
    <t>17.4</t>
  </si>
  <si>
    <r>
      <rPr>
        <sz val="10"/>
        <rFont val="Verdana"/>
        <family val="2"/>
        <charset val="238"/>
      </rPr>
      <t>Teplovodní okruh klimatizačního zařízení - kontrola dotažení spojů.</t>
    </r>
  </si>
  <si>
    <t>17.5</t>
  </si>
  <si>
    <r>
      <rPr>
        <sz val="10"/>
        <rFont val="Verdana"/>
        <family val="2"/>
        <charset val="238"/>
      </rPr>
      <t>Filtr před výparníkem - čistění.</t>
    </r>
  </si>
  <si>
    <t>17.6</t>
  </si>
  <si>
    <r>
      <rPr>
        <sz val="10"/>
        <rFont val="Verdana"/>
        <family val="2"/>
        <charset val="238"/>
      </rPr>
      <t>Lamely kondenzátoru - čistění.</t>
    </r>
  </si>
  <si>
    <t>17.7</t>
  </si>
  <si>
    <r>
      <rPr>
        <sz val="10"/>
        <rFont val="Verdana"/>
        <family val="2"/>
        <charset val="238"/>
      </rPr>
      <t>Chladivo - kontrola úniku na hadicích.</t>
    </r>
  </si>
  <si>
    <t>17.8</t>
  </si>
  <si>
    <r>
      <rPr>
        <sz val="10"/>
        <rFont val="Verdana"/>
        <family val="2"/>
        <charset val="238"/>
      </rPr>
      <t>Šroubové spoje uchycení kompresoru - kontrola dotažení.</t>
    </r>
  </si>
  <si>
    <t>17.9</t>
  </si>
  <si>
    <r>
      <rPr>
        <sz val="10"/>
        <rFont val="Verdana"/>
        <family val="2"/>
        <charset val="238"/>
      </rPr>
      <t>Hadice a kabely - kontrola uložení.</t>
    </r>
  </si>
  <si>
    <t>17.10</t>
  </si>
  <si>
    <r>
      <rPr>
        <sz val="10"/>
        <rFont val="Verdana"/>
        <family val="2"/>
        <charset val="238"/>
      </rPr>
      <t>Ovládací panel - kontrola funkce.</t>
    </r>
  </si>
  <si>
    <t>Cena celkem za část "Klimatizační zařízení"</t>
  </si>
  <si>
    <t>18</t>
  </si>
  <si>
    <t>Elektrocentrála</t>
  </si>
  <si>
    <t>18.1</t>
  </si>
  <si>
    <t>Očištění povrchu spalovacího motoru, vyčištění jeho chladiče a vyčištění odkapových van pod centrálou</t>
  </si>
  <si>
    <t>18.2</t>
  </si>
  <si>
    <t>Kontrola a očištění alternátoru, usměrňovače, dobíječe a spouštěče, včetně měření jejich izolačního stavu.</t>
  </si>
  <si>
    <t>18.3</t>
  </si>
  <si>
    <t>Vizuální kontrola hladin chladící, kapaliny, motorového oleje, hladiny elektrolytu v baterii</t>
  </si>
  <si>
    <t>18.4</t>
  </si>
  <si>
    <t>Kontrola přístrojových panelů</t>
  </si>
  <si>
    <t>18.5</t>
  </si>
  <si>
    <t>Vizuální kontrola stavu hadic a jejich spojek</t>
  </si>
  <si>
    <t>18.6</t>
  </si>
  <si>
    <t>Vizuální kontrola stavu závěsů motoru</t>
  </si>
  <si>
    <t>18.7</t>
  </si>
  <si>
    <t>Kontrola funkce termostatu</t>
  </si>
  <si>
    <t>18.8</t>
  </si>
  <si>
    <t>Vyčištění odvzdušnění klikové skříně motoru</t>
  </si>
  <si>
    <t>18.9</t>
  </si>
  <si>
    <t>Výměna všech fitrů a těsnícího kroužku palivového filtru</t>
  </si>
  <si>
    <t>18.10</t>
  </si>
  <si>
    <t>Výměna vzduchových filtrů motoru</t>
  </si>
  <si>
    <t>18.11</t>
  </si>
  <si>
    <t>Výměna řemenů ventilátoru</t>
  </si>
  <si>
    <t>18.12</t>
  </si>
  <si>
    <t>Výměna motorového oleje, včetně filtru</t>
  </si>
  <si>
    <t>Cena celkem za část "Kontrolní sběrač"</t>
  </si>
  <si>
    <t>19</t>
  </si>
  <si>
    <t>Kontrolní sběrač</t>
  </si>
  <si>
    <t>19.1</t>
  </si>
  <si>
    <r>
      <rPr>
        <sz val="10"/>
        <rFont val="Verdana"/>
        <family val="2"/>
        <charset val="238"/>
      </rPr>
      <t>Vizuální kontrola stavu a kompletnosti.</t>
    </r>
  </si>
  <si>
    <t>19.2</t>
  </si>
  <si>
    <r>
      <rPr>
        <sz val="10"/>
        <rFont val="Verdana"/>
        <family val="2"/>
        <charset val="238"/>
      </rPr>
      <t>Izolátory - čistění.</t>
    </r>
  </si>
  <si>
    <t>20</t>
  </si>
  <si>
    <t>Polohovadlo trolejového vedení PFD 79</t>
  </si>
  <si>
    <t>20.1</t>
  </si>
  <si>
    <t>Kontrola funkce</t>
  </si>
  <si>
    <t>Cena celkem za část "Polohovadlo trolejového vedení PFD 79"</t>
  </si>
  <si>
    <t>Cena celkem za provedení preventivní prohlídky P2</t>
  </si>
  <si>
    <t>* Přeprava, činnosti externích dodavatelů a další činnosti, mimo práci zhotovitele a materiál zhotovitele</t>
  </si>
  <si>
    <t>** Rozsah prohlídky P2 zahrnuje i rozsah prohlídky P1</t>
  </si>
  <si>
    <t>Příloha č. 5 - Rozsah periodické opravy REV vč. ocenění jednotlivých úkonů MVTV 2.3 **</t>
  </si>
  <si>
    <t>souvislosti</t>
  </si>
  <si>
    <t>1.</t>
  </si>
  <si>
    <t>Hnací soustava, přístroje</t>
  </si>
  <si>
    <t>1.1</t>
  </si>
  <si>
    <r>
      <t xml:space="preserve">Provedení údržby </t>
    </r>
    <r>
      <rPr>
        <b/>
        <sz val="10"/>
        <rFont val="Verdana"/>
        <family val="2"/>
        <charset val="238"/>
      </rPr>
      <t>motoru TEDOM</t>
    </r>
    <r>
      <rPr>
        <sz val="10"/>
        <rFont val="Verdana"/>
        <family val="2"/>
        <charset val="238"/>
      </rPr>
      <t xml:space="preserve"> dle "Návodu k obsluze motoru TEDOM UIC IIIB", </t>
    </r>
    <r>
      <rPr>
        <b/>
        <sz val="10"/>
        <rFont val="Verdana"/>
        <family val="2"/>
        <charset val="238"/>
      </rPr>
      <t xml:space="preserve">servisní stupeň TIV </t>
    </r>
    <r>
      <rPr>
        <sz val="10"/>
        <rFont val="Verdana"/>
        <family val="2"/>
        <charset val="238"/>
      </rPr>
      <t>(výměna oleje olejového filtru, vložky odlučovače oleje, palivového filtru), demontáž, mytí, kontrola + měření dílů, montáž, seřízení ventilových vůlí, zkouška na zkušební stolici, lakování, měření kompresních tlaků, osvědčení o jakosti a kompletnosti motoru, protokol o zkoušce, protokol včetně seznamu provedených prací a použitého materiálu</t>
    </r>
  </si>
  <si>
    <t>1.2</t>
  </si>
  <si>
    <t>Výměna sacích filtrů</t>
  </si>
  <si>
    <t>1.3</t>
  </si>
  <si>
    <t>Čištění filtru DPF a modulu DOC</t>
  </si>
  <si>
    <t>1.4</t>
  </si>
  <si>
    <t>1.5</t>
  </si>
  <si>
    <r>
      <rPr>
        <b/>
        <sz val="10"/>
        <rFont val="Verdana"/>
        <family val="2"/>
        <charset val="238"/>
      </rPr>
      <t>Převodovka VOITH:</t>
    </r>
    <r>
      <rPr>
        <sz val="10"/>
        <rFont val="Verdana"/>
        <family val="2"/>
        <charset val="238"/>
      </rPr>
      <t xml:space="preserve">
- kontrola řídící jednotky, kontrola funkčnosti převodovky, čištění převodovky
- kontrola seřízení retardéru
- kontrola stavu hadic a šroubových spojení
- výměna oleje a chladící kapaliny dle tech.podmínek převodovky včetně výměny originálního filtru</t>
    </r>
  </si>
  <si>
    <t>1.6</t>
  </si>
  <si>
    <r>
      <t xml:space="preserve">Výměna </t>
    </r>
    <r>
      <rPr>
        <b/>
        <sz val="10"/>
        <rFont val="Verdana"/>
        <family val="2"/>
        <charset val="238"/>
      </rPr>
      <t>startéru</t>
    </r>
  </si>
  <si>
    <t>1.7</t>
  </si>
  <si>
    <r>
      <t xml:space="preserve">Oprava nápravové převodovky </t>
    </r>
    <r>
      <rPr>
        <b/>
        <sz val="10"/>
        <color theme="1"/>
        <rFont val="Verdana"/>
        <family val="2"/>
        <charset val="238"/>
      </rPr>
      <t>NKR 16</t>
    </r>
    <r>
      <rPr>
        <sz val="10"/>
        <color theme="1"/>
        <rFont val="Verdana"/>
        <family val="2"/>
        <charset val="238"/>
      </rPr>
      <t xml:space="preserve"> včetně třístavového řadícího válce pro zajištění vyřazení převodovky (demontáž, očištění, vstupní kontrola, oprava a montáž dílů, vymezení vůlí talířových kol, konečná montáž převodovky, výměna oleje, promazání, záběh, výstupní kontrola)</t>
    </r>
  </si>
  <si>
    <t>1.8</t>
  </si>
  <si>
    <t>Oprava dílů palivového okruhu včetně přetěsnění, kontrola těsnosti okruhu</t>
  </si>
  <si>
    <t>1.9</t>
  </si>
  <si>
    <t>Oprava naftové nádrže (výplach, přetěsnění, uzamykání)</t>
  </si>
  <si>
    <t>1.10</t>
  </si>
  <si>
    <t>Oprava nádrže AdBlue (výplach, přetěsnění, uzamykání)</t>
  </si>
  <si>
    <t>1.11</t>
  </si>
  <si>
    <t>Kontrola podavacího modulu AdBlue včetně řídící jednotky, výměna el.pumpy, motoru, ventilů, výměna konektorů, kabelů a hadic</t>
  </si>
  <si>
    <t>1.12</t>
  </si>
  <si>
    <t>Oprava dílů výfukového potrubí včetně tlumiče a katalyzátoru, přetěsnění, kontrola těsnosti okruhu</t>
  </si>
  <si>
    <t>1.13</t>
  </si>
  <si>
    <t>Kontrola a vyčištění všech dílů chladícího okruhu včetně chladiče, výměna tepelné izolace, výměna nemrznoucí kapaliny na -25°C,  kontrola těsnosti okruhu</t>
  </si>
  <si>
    <t>1.14</t>
  </si>
  <si>
    <t>Oprava všech částí hydrostatického okruhu a výměna hydraulického oleje, kontrola těsnosti okruhu</t>
  </si>
  <si>
    <t>1.15</t>
  </si>
  <si>
    <t>Kontrola systému regulace chladícího okruhu</t>
  </si>
  <si>
    <t>1.16</t>
  </si>
  <si>
    <t>Oprava kardanových hřídelí, promazání</t>
  </si>
  <si>
    <t>1.17</t>
  </si>
  <si>
    <t>Dosazení všech nových klínových řemenů a umístění náhradních klínových řemenů přes kardanové hřídele</t>
  </si>
  <si>
    <t>1.18</t>
  </si>
  <si>
    <t>GO pomocných pohonů, oprava uložení, výměna silentbloků</t>
  </si>
  <si>
    <t>Cena celkem za část "Hnací soustava, přístroje"</t>
  </si>
  <si>
    <t>2.</t>
  </si>
  <si>
    <t>Rám a pojezdová část vozidla</t>
  </si>
  <si>
    <t>2.1</t>
  </si>
  <si>
    <t>Mytí pojezdu a agregátů</t>
  </si>
  <si>
    <t>2.2</t>
  </si>
  <si>
    <t>Kontrola rámu podvozků na trhliny (defektoskopie), vypouzdření, křížové míry - přeměření</t>
  </si>
  <si>
    <t>2.3</t>
  </si>
  <si>
    <t>Defektoskopická zkouška náprav, levých, pravých kotoučů, jízdní plochy kol, tažných háků, vodících čepů podvozků, dolních-horních závěsů</t>
  </si>
  <si>
    <t>2.4</t>
  </si>
  <si>
    <t>Kontrola uchycení podvozků</t>
  </si>
  <si>
    <t>2.5</t>
  </si>
  <si>
    <t>Kontrola pružin (vizuální - trhliny, měřící stav s protokolem - únava) , výměna tlumičů vypružení a jejich uchycení, výměna pryžového prstence a silonových pouzder</t>
  </si>
  <si>
    <t>2.6</t>
  </si>
  <si>
    <t>Kontrola torzních vzpěr, výměna pryžových pouzder, výměna zajišťovacích lan</t>
  </si>
  <si>
    <t>2.7</t>
  </si>
  <si>
    <t>Kontrola dvojkolí a ložiskových domků, přeměření jízdního profilu, výměna nápravových ložisek</t>
  </si>
  <si>
    <t>2.8</t>
  </si>
  <si>
    <t>Kontrola táhlového ústrojí, oprava nárazníků (revize) spojená s jejich kompletní demontáží - s vydáním protokolu</t>
  </si>
  <si>
    <t>2.9</t>
  </si>
  <si>
    <t>Výměna vodících trnů a pouzder</t>
  </si>
  <si>
    <t>2.10</t>
  </si>
  <si>
    <t>Otryskání závěsů horních a dolních, rozměrová kontrola, kontrola matic závěsu a křížových sedel, výměna pryžových vložek, pryžových bloků,vložky a čepu táhla, gumových dorazů</t>
  </si>
  <si>
    <t>2.11</t>
  </si>
  <si>
    <t>Kontrola dotažení všech šroubových spojů</t>
  </si>
  <si>
    <t>2.12</t>
  </si>
  <si>
    <t>Výměna pryžových prstenců a silonových pouzder vodících trnů</t>
  </si>
  <si>
    <t>Cena celkem za část "Rám a pojezdová část vozidla"</t>
  </si>
  <si>
    <t>3.</t>
  </si>
  <si>
    <t>Elektrická výzbroj vozidla</t>
  </si>
  <si>
    <t>3.1</t>
  </si>
  <si>
    <t>Oprava alternátorů startovací a vozové baterie</t>
  </si>
  <si>
    <t>3.2</t>
  </si>
  <si>
    <t>Kontrola a vyčištění statických dobíječů vozové, startovací baterie a baterie elektrocentrály</t>
  </si>
  <si>
    <t>3.3</t>
  </si>
  <si>
    <t xml:space="preserve">Kontrola stavu vozové a startovací baterie včetně kapacitní zkoušky </t>
  </si>
  <si>
    <t>3.4</t>
  </si>
  <si>
    <t>Oprava a značení el. instalace vozidla</t>
  </si>
  <si>
    <t>3.5</t>
  </si>
  <si>
    <t>Kontrola a vyčištění všech jistících a spínacích prvků (včetně odpojovače baterií), tlačítek, oprava stykačů, relé a EPV ventilů, označení ovládacích prvků</t>
  </si>
  <si>
    <t>3.6</t>
  </si>
  <si>
    <t>Kontrola a vyčištění všech konektorů</t>
  </si>
  <si>
    <t>3.7</t>
  </si>
  <si>
    <t>Kontrola (dotažení svorek) a vyčištění všech rozvaděčů, ovládacích pultů, svorkovnic, kontaktů a pojistkových skříní</t>
  </si>
  <si>
    <t>3.8</t>
  </si>
  <si>
    <t>Kontrola a vyčištění (promazání) jízdních, brzdových a směrových pák a všech ovládacích prvků na obou stanovištích strojvedoucího</t>
  </si>
  <si>
    <t>3.9</t>
  </si>
  <si>
    <t>Kontrola všech měřících, kontrolních a signalizačních přístrojů, termostatů, hlásičů, čidel, převodníků, snímačů a spínačů, hlídačů izolačního stavu, časových relé, rezistorů a diod</t>
  </si>
  <si>
    <t>3.10</t>
  </si>
  <si>
    <t>Kontrola celků MSV (Modurail CRV, displeje strojvedoucího, měnič 24/24 ZDC, rozdělovače linky a switch)</t>
  </si>
  <si>
    <t>3.11</t>
  </si>
  <si>
    <t>Oprava označení ovládacích, jistících prvků a přístrojů (na pultech strojvedoucího nepoužívat celoplošné plastové popisy)</t>
  </si>
  <si>
    <t>3.12</t>
  </si>
  <si>
    <t>Kontrola a seřízení návěstních LED svítidel osvětlení vozidla a LED dálkových reflektorů s vydáním protokolu</t>
  </si>
  <si>
    <t>3.13</t>
  </si>
  <si>
    <t>Kontrola a seřízení všech pracovních reflektorů, LED svítidel a osvětlovacích lišt</t>
  </si>
  <si>
    <t>3.14</t>
  </si>
  <si>
    <t>Kontrola a vyčištění interiérového osvětlení</t>
  </si>
  <si>
    <t>3.15</t>
  </si>
  <si>
    <t>Kontrola osvětlení strojovny a skříně topného agregátu</t>
  </si>
  <si>
    <t>3.16</t>
  </si>
  <si>
    <t>Kontrola osvětlení přístrojů a lampiček JŘ</t>
  </si>
  <si>
    <t>3.17</t>
  </si>
  <si>
    <r>
      <t xml:space="preserve">Oprava </t>
    </r>
    <r>
      <rPr>
        <b/>
        <sz val="10"/>
        <rFont val="Verdana"/>
        <family val="2"/>
        <charset val="238"/>
      </rPr>
      <t>sběrače</t>
    </r>
    <r>
      <rPr>
        <sz val="10"/>
        <rFont val="Verdana"/>
        <family val="2"/>
        <charset val="238"/>
      </rPr>
      <t xml:space="preserve"> včetně pohonu, dosazení nového smykadla, nových Cu propojek. Seřízení měřidla pro měření výšky a klikatosti TD, oprava měřícího pravítka, nátěr, změření charakteristiky sběrače s vydáním protokolu.</t>
    </r>
  </si>
  <si>
    <t>3.18</t>
  </si>
  <si>
    <t>Kontrola LED osvělení na plošině, včetně připojovacích konektorů</t>
  </si>
  <si>
    <t>3.19</t>
  </si>
  <si>
    <t>Kontrola izolátorů pod pracovní plošinou (pokud jsou osazeny)</t>
  </si>
  <si>
    <t>3.20</t>
  </si>
  <si>
    <t>Oprava čidel snímání hodnot, usměrňovačů, regulátorů osvětlení</t>
  </si>
  <si>
    <t>3.21</t>
  </si>
  <si>
    <t>Výměna zemnících propojek podvozků</t>
  </si>
  <si>
    <t>3.22</t>
  </si>
  <si>
    <t>Výměna zemnících propojek plošiny a pochozích lávek na střeše, pospojování pochozích lávek a záchytného systému proti pádu</t>
  </si>
  <si>
    <t>3.23</t>
  </si>
  <si>
    <t>Kontrola ohřevových těles pneu prvků</t>
  </si>
  <si>
    <t>3.24</t>
  </si>
  <si>
    <t>Kontrola vytápěcích těles písečníků a hubic pískování</t>
  </si>
  <si>
    <t>3.25</t>
  </si>
  <si>
    <t>Kontrola elektrického předehřevu vodního okruhu, výměna topných těles, filtrů a oběhového čerpadla, měření izolačního stavu</t>
  </si>
  <si>
    <t>3.26</t>
  </si>
  <si>
    <t>Kontrola ventilátorů strojovny</t>
  </si>
  <si>
    <t>3.27</t>
  </si>
  <si>
    <t>Kontrola výstražných majáků</t>
  </si>
  <si>
    <t>3.28</t>
  </si>
  <si>
    <t>Kontrola zásuvek 230 a 400V AC</t>
  </si>
  <si>
    <t>3.29</t>
  </si>
  <si>
    <t>Kontrola antén na střeše vozidla</t>
  </si>
  <si>
    <t>3.30</t>
  </si>
  <si>
    <t>viz P2 15.5</t>
  </si>
  <si>
    <t>3.31</t>
  </si>
  <si>
    <r>
      <t xml:space="preserve">Kontrola </t>
    </r>
    <r>
      <rPr>
        <b/>
        <sz val="10"/>
        <rFont val="Verdana"/>
        <family val="2"/>
        <charset val="238"/>
      </rPr>
      <t>požární signalizace</t>
    </r>
    <r>
      <rPr>
        <sz val="10"/>
        <rFont val="Verdana"/>
        <family val="2"/>
        <charset val="238"/>
      </rPr>
      <t xml:space="preserve"> včetně hlásičů s vydáním protokolu</t>
    </r>
  </si>
  <si>
    <t>3.32</t>
  </si>
  <si>
    <r>
      <t xml:space="preserve">Servis a kalibrace systému </t>
    </r>
    <r>
      <rPr>
        <b/>
        <sz val="10"/>
        <rFont val="Verdana"/>
        <family val="2"/>
        <charset val="238"/>
      </rPr>
      <t>RC Monitoring</t>
    </r>
    <r>
      <rPr>
        <sz val="10"/>
        <rFont val="Verdana"/>
        <family val="2"/>
        <charset val="238"/>
      </rPr>
      <t>.</t>
    </r>
  </si>
  <si>
    <t>3.33</t>
  </si>
  <si>
    <r>
      <t xml:space="preserve">Provedení preventivní/pravidelné údržby Pr2 dle údržbového manuálu </t>
    </r>
    <r>
      <rPr>
        <b/>
        <sz val="10"/>
        <rFont val="Verdana"/>
        <family val="2"/>
        <charset val="238"/>
      </rPr>
      <t>ETCS</t>
    </r>
    <r>
      <rPr>
        <sz val="10"/>
        <rFont val="Verdana"/>
        <family val="2"/>
        <charset val="238"/>
      </rPr>
      <t xml:space="preserve"> s vydáním protokolu</t>
    </r>
  </si>
  <si>
    <t>3.34</t>
  </si>
  <si>
    <t>viz P2 15.12</t>
  </si>
  <si>
    <t>3.35</t>
  </si>
  <si>
    <t>viz P2 15.11</t>
  </si>
  <si>
    <t>3.36</t>
  </si>
  <si>
    <t>Kontrola izolačního stavu vozové sítě</t>
  </si>
  <si>
    <t>Cena celkem za část "Elektrická výzbroj vozidla"</t>
  </si>
  <si>
    <t>4.</t>
  </si>
  <si>
    <t>Vzduchová výzbroj vozidla, brzdy</t>
  </si>
  <si>
    <t>4.1</t>
  </si>
  <si>
    <t>Oprava, vyčištění a odzkoušení: vzduchového potrubí, spojovacích prvků, zpětných záklopek, záklopek záchr.brzdy, odbrzďovačů, průtokoměrů, přepouštěčů, ventilů, EP ventilů, spínačů, snímačů, odkapnic, záklopek, brzdičů, brzdových válců a rozvaděčů, kohoutů, mosazných sítek, filtrů, pneumaticky ovládaných kohoutů a ventilů, výměna pryžových hadic a těsnění, kohoutů a armatur včetně rozvodu pro vzduchové nářadí</t>
  </si>
  <si>
    <t>4.2</t>
  </si>
  <si>
    <t>Oprava a vyčištění tlakovzdušné brzdy včetně táhel, rozpěrných tyčí a pouzder čepů, seřízení, promazání a nastavení dorazů</t>
  </si>
  <si>
    <t>4.3</t>
  </si>
  <si>
    <r>
      <rPr>
        <b/>
        <sz val="10"/>
        <rFont val="Verdana"/>
        <family val="2"/>
        <charset val="238"/>
      </rPr>
      <t>Kompresor Mattei</t>
    </r>
    <r>
      <rPr>
        <sz val="10"/>
        <rFont val="Verdana"/>
        <family val="2"/>
        <charset val="238"/>
      </rPr>
      <t xml:space="preserve"> - provedení servisních a údržbových úkonů v rozsahu L2 dle návodu výrobce</t>
    </r>
  </si>
  <si>
    <t>4.4</t>
  </si>
  <si>
    <t>viz P2 15.7</t>
  </si>
  <si>
    <t>4.5</t>
  </si>
  <si>
    <r>
      <t xml:space="preserve">Kontrola </t>
    </r>
    <r>
      <rPr>
        <b/>
        <sz val="10"/>
        <rFont val="Verdana"/>
        <family val="2"/>
        <charset val="238"/>
      </rPr>
      <t>pískování TRIBOTEC</t>
    </r>
    <r>
      <rPr>
        <sz val="10"/>
        <rFont val="Verdana"/>
        <family val="2"/>
        <charset val="238"/>
      </rPr>
      <t>, písečníků a držáků písečníků, výměna pryžových hadic, výměna trysek písečníkových kolen a neopravitelných dílů. Kontrola a seřízení pískování dle Pokynu provozovatele dráhy č.1/2008 (nov. 09/2008) včetně vydání protokolu</t>
    </r>
  </si>
  <si>
    <t>4.6</t>
  </si>
  <si>
    <t>Manometry - zkouška na zkušebním zařízení</t>
  </si>
  <si>
    <t>4.7</t>
  </si>
  <si>
    <t>Oprava stopexů</t>
  </si>
  <si>
    <t>4.8</t>
  </si>
  <si>
    <t>Kontrola pneumatického obvodu dveří</t>
  </si>
  <si>
    <t>4.9</t>
  </si>
  <si>
    <t>Kontrola funkce automatického odkalování hlavního vzduchojemu</t>
  </si>
  <si>
    <t>4.10</t>
  </si>
  <si>
    <t>Dosazení nových brzdových zdrží</t>
  </si>
  <si>
    <t>4.11</t>
  </si>
  <si>
    <t>Pojišťovací ventily - seřízení a zkouška s protokolem</t>
  </si>
  <si>
    <t>4.12</t>
  </si>
  <si>
    <t xml:space="preserve">Oprava vzduchového pohonu boční výsuvné plošiny </t>
  </si>
  <si>
    <t>4.13</t>
  </si>
  <si>
    <t>Oprava a promazání ruční brzdy</t>
  </si>
  <si>
    <t>4.14</t>
  </si>
  <si>
    <t>Kontrola stavu a funkce houkaček a píšťal</t>
  </si>
  <si>
    <t>Cena celkem za část "Vzduchová výzbroj vozidla, brzdy"</t>
  </si>
  <si>
    <t>5.</t>
  </si>
  <si>
    <t>Vozová skříň</t>
  </si>
  <si>
    <t>5.1</t>
  </si>
  <si>
    <t>Oprava všech sedaček a opěradel (bez výměny potahů), oprava sklopných stolků v prohlížecí kabině</t>
  </si>
  <si>
    <t>5.2</t>
  </si>
  <si>
    <t>Výměna těsnění všech oken, dveří a čelních reflektorů</t>
  </si>
  <si>
    <t>5.3</t>
  </si>
  <si>
    <t>Výměna těsnění, krytů a rámečků čelního osvětlení a reflektorů</t>
  </si>
  <si>
    <t>5.4</t>
  </si>
  <si>
    <t>Výměna čelních stínících rolet</t>
  </si>
  <si>
    <t>5.5</t>
  </si>
  <si>
    <t>Oprava šatních skříněk, výměna zámků, oprava polic a dvířek nad ponkem</t>
  </si>
  <si>
    <t>5.6</t>
  </si>
  <si>
    <t>Oprava dřevotřískových příček, dveří a obložení, opravu provádět voděodolným materiálem</t>
  </si>
  <si>
    <t>5.7</t>
  </si>
  <si>
    <t>Oprava skříní, regálů, ponků a výsuvných šuplíků</t>
  </si>
  <si>
    <t>5.8</t>
  </si>
  <si>
    <t>Dosazení nových stíracích lišt na všechny stěrače, seřízení chodu</t>
  </si>
  <si>
    <t>5.9</t>
  </si>
  <si>
    <t>Oprava prasklin a kompletní přetěsnění prohlížecí kabiny, oprava zavírání dveří prohlížecí kabiny včetně dorazu</t>
  </si>
  <si>
    <t>5.10</t>
  </si>
  <si>
    <t xml:space="preserve">Kontrola stěračů, motorků, cyklovačů a ostřikovačů, vyčistění nádob na kapalinu </t>
  </si>
  <si>
    <t>5.11</t>
  </si>
  <si>
    <t>Oprava a seřízení chodu všech dveří, vyčištění posuvného mechanizmu, promazání zámků</t>
  </si>
  <si>
    <t>5.12</t>
  </si>
  <si>
    <t>Kontrola technologických a bateriových skříní pod vozidlem, výměna těsnění průchodek kabelů a promazání zámků</t>
  </si>
  <si>
    <t>5.13</t>
  </si>
  <si>
    <t>Kontrola čelních pluhů, seřízení výšky smetadélek</t>
  </si>
  <si>
    <t>5.14</t>
  </si>
  <si>
    <t>Kontrola pochozích lávek na střeše a bočního ochozu</t>
  </si>
  <si>
    <t>5.15</t>
  </si>
  <si>
    <t>Oprava montážní plošiny, sklopného zábradlí a výplní, výměna a nátěr dřevěné podlahy (modřín)</t>
  </si>
  <si>
    <t>5.16</t>
  </si>
  <si>
    <t>Oprava vstupních schodů (nový pryžový povrch)</t>
  </si>
  <si>
    <t>5.17</t>
  </si>
  <si>
    <t>Oprava sklopného schůdku u vstupních dveří a sklopného mechanizmu</t>
  </si>
  <si>
    <t xml:space="preserve"> </t>
  </si>
  <si>
    <t>5.18</t>
  </si>
  <si>
    <t>Úprava vnitřního madla u vstupních dveří tak, aby bylo lépe dosažitelné při nastupování na širé trati (jako na původní MVTV 2)</t>
  </si>
  <si>
    <t>5.19</t>
  </si>
  <si>
    <t>Vyčištění nádrže a potrubí rozvodu vody pro dřez</t>
  </si>
  <si>
    <t>5.20</t>
  </si>
  <si>
    <t>Oprava teplovodního vytápěcího agregátu Hydronic a oběhového čerpadla včetně jeho el. napájení a ovládání a včetně výměny hořáku a trysky, přetěsnění teplovodního potrubí.</t>
  </si>
  <si>
    <t>5.21</t>
  </si>
  <si>
    <t>Oprava oplechování a izolace prostoru elektrocentrály, krytu výfuku</t>
  </si>
  <si>
    <t>5.22</t>
  </si>
  <si>
    <t>Kontrola pultů strojvedoucího včetně dvířek a zámků</t>
  </si>
  <si>
    <t>5.23</t>
  </si>
  <si>
    <t>Oprava dveří do strojovny a technologických skříní pod vozidlem, zajištění, uzamykání</t>
  </si>
  <si>
    <t>5.24</t>
  </si>
  <si>
    <t>U vnějších dveří elektrocentrály dodat zajištění levého křídla i v horní části</t>
  </si>
  <si>
    <t>5.25</t>
  </si>
  <si>
    <t>Oprava výsuvu baterií, očištění, vnitřní nátěr bateriových skříní barvou odolnou účinkům elektrolytu z baterií</t>
  </si>
  <si>
    <t>5.26</t>
  </si>
  <si>
    <t>Doplnění bezpečnostních tabulek a popisů</t>
  </si>
  <si>
    <t>Cena celkem za část "Vozová skříň"</t>
  </si>
  <si>
    <t>6.</t>
  </si>
  <si>
    <t>Nátěr vozidla</t>
  </si>
  <si>
    <t>6.1</t>
  </si>
  <si>
    <r>
      <t xml:space="preserve">Provedení kompletního nástřiku pojezdu vozidla v rozsahu laku LAK II - barevné řešení dle požadavku zadavatele, nové označení vozidla dle vyhl. 173/1995 Sb
</t>
    </r>
    <r>
      <rPr>
        <b/>
        <sz val="10"/>
        <color theme="1"/>
        <rFont val="Verdana"/>
        <family val="2"/>
        <charset val="238"/>
      </rPr>
      <t>Včetně spodku skříně (skříň pod vozidlem).</t>
    </r>
  </si>
  <si>
    <t>6.2</t>
  </si>
  <si>
    <t>Provedení vnitřních popisů a vnějších popisů dle vyhl. 173/1995 Sb</t>
  </si>
  <si>
    <t>6.3</t>
  </si>
  <si>
    <t>Oprava nátěru interiéru stanovišť strojvedoucího (pult, sloupky)</t>
  </si>
  <si>
    <t>6.4</t>
  </si>
  <si>
    <t>Oprava nátěru šatny a dílny (sloupky, pracovní stůl, regály, skříně a držáky lan a izolátorů, ochrany oken)</t>
  </si>
  <si>
    <t>6.5</t>
  </si>
  <si>
    <t>Oprava nátěru vnitřní části prohlídkové kabiny</t>
  </si>
  <si>
    <t>Cena celkem za část "Nátěr vozidla"</t>
  </si>
  <si>
    <t>7.</t>
  </si>
  <si>
    <t>7.1</t>
  </si>
  <si>
    <t>viz P2 18.12</t>
  </si>
  <si>
    <t>7.2</t>
  </si>
  <si>
    <t>Kontrola regulátoru napětí</t>
  </si>
  <si>
    <t>7.3</t>
  </si>
  <si>
    <t>viz P2 18.11</t>
  </si>
  <si>
    <t>7.4</t>
  </si>
  <si>
    <t>Výměna silentbloků</t>
  </si>
  <si>
    <t>7.5</t>
  </si>
  <si>
    <t>Výměna polyamidových a pryžových hadic a spojek</t>
  </si>
  <si>
    <t>7.6</t>
  </si>
  <si>
    <t>Kontrola ovládací jednotky elektrocentrály</t>
  </si>
  <si>
    <t>7.7</t>
  </si>
  <si>
    <t>viz P2 18.2</t>
  </si>
  <si>
    <t>7.8</t>
  </si>
  <si>
    <t>Kontrola startovací baterie elektrocenrály, včetně jejich propojek a množství elektrolytu. Provedení kapacitní zkoušky.</t>
  </si>
  <si>
    <t>7.9</t>
  </si>
  <si>
    <t>Kontrola palivového čerpadla</t>
  </si>
  <si>
    <t>7.10</t>
  </si>
  <si>
    <t>viz P2 18.1</t>
  </si>
  <si>
    <t>7.11</t>
  </si>
  <si>
    <t>Kontrola připojení vodičů a dotažení spojů</t>
  </si>
  <si>
    <t>7.12</t>
  </si>
  <si>
    <t>Kontrola tlumícího materiálu</t>
  </si>
  <si>
    <t>7.13</t>
  </si>
  <si>
    <t>Nastavení palivových trysek</t>
  </si>
  <si>
    <t>7.14</t>
  </si>
  <si>
    <t>Kontrola ventilů spalovacího motoru elektrocentrály</t>
  </si>
  <si>
    <t>7.15</t>
  </si>
  <si>
    <t>Výměna chladící kapaliny (-25°C)</t>
  </si>
  <si>
    <t>7.16</t>
  </si>
  <si>
    <t>viz P2 18.8</t>
  </si>
  <si>
    <t>7.17</t>
  </si>
  <si>
    <t>Test vstřikovačů</t>
  </si>
  <si>
    <t>7.18</t>
  </si>
  <si>
    <t>Kontrola vodního čerpadla</t>
  </si>
  <si>
    <t>7.19</t>
  </si>
  <si>
    <t>7.20</t>
  </si>
  <si>
    <t>Výměna termostatu</t>
  </si>
  <si>
    <t>Cena celkem za část "Elektrocentrála"</t>
  </si>
  <si>
    <t>8.</t>
  </si>
  <si>
    <t>Klimatizace EK14 000-58</t>
  </si>
  <si>
    <t>Provedení údržby klimatizace dle návodu "Ekoklima A/C - Klimatizační zařízení MVTV 2.3" s protokolem</t>
  </si>
  <si>
    <t>Cena celkem za část "Klimatizace EK14 000-58"</t>
  </si>
  <si>
    <t>9.</t>
  </si>
  <si>
    <t>PFD 79</t>
  </si>
  <si>
    <t>Provedení údržby dálkového ovládání dle dokumentace návodu k obsluze a údržbě PFD 79/99 SA22151 včetně výměny baterie</t>
  </si>
  <si>
    <t>9.2</t>
  </si>
  <si>
    <t>Vizuální prohlídka a promazání dle pokynů výrobce včetně výměny oleje a olejového filtru</t>
  </si>
  <si>
    <t>9.3</t>
  </si>
  <si>
    <t>Výměna vysokotlakých hadic</t>
  </si>
  <si>
    <t>9.4</t>
  </si>
  <si>
    <t>Kontrola nouzového agregátu hydrauliky</t>
  </si>
  <si>
    <t>Cena celkem za část "PFD 79"</t>
  </si>
  <si>
    <t>10.</t>
  </si>
  <si>
    <t>Výsuvná plošina</t>
  </si>
  <si>
    <t>Kontrola pracovní plošiny, výsuvného mechanizmu, pohonu a ovládání</t>
  </si>
  <si>
    <t>Výměna výdřevy a nátěr - modřín</t>
  </si>
  <si>
    <t>Cena celkem za část "Výsuvná plošinka"</t>
  </si>
  <si>
    <t>12.</t>
  </si>
  <si>
    <t>Dokumentace vozidla, oživení vozidla</t>
  </si>
  <si>
    <t>Zpracování kompletní předávací dokumentace vozidla dle platné legislativy, včetně zápisu o periodické opravě - revizi dle předpisu SŽ V1</t>
  </si>
  <si>
    <t>Provedení všech potřebných zkoušek a revizí s vystavením protokolů dle platné legislativy, předpisů a technologických postupů</t>
  </si>
  <si>
    <t>Zpracování všech provedených změn do dokumentace, schémat, technických podmínek, technického a funkčního popisu, návodu na obsluhu, návodu na údržbu a katalogu náhradních dílů</t>
  </si>
  <si>
    <t>Schválení všech změn na SHV dle platné legislativy a zaznamenání změn do průkazů způsobilosti</t>
  </si>
  <si>
    <t>Provedení napěťové zkoušky sběrače s protokolem</t>
  </si>
  <si>
    <t>Provozní revize vzduchojemů UTZ-T</t>
  </si>
  <si>
    <t>Prohlídka a tlaková zkouška vzduchojemů UTZ-T</t>
  </si>
  <si>
    <t>Revize UTZ-E</t>
  </si>
  <si>
    <t>Prohlídka a zkouška ETCS dle vyhl. 100/1995 Sb.</t>
  </si>
  <si>
    <t>12.10</t>
  </si>
  <si>
    <t>Prohlídka a zkouška KBS-E dle vyhl. 100/1995 Sb.</t>
  </si>
  <si>
    <t>12.11</t>
  </si>
  <si>
    <t>Seřízení kolových a nápravových tlaků s protokolem, výškové ustavení vozidla s protokolem</t>
  </si>
  <si>
    <t>12.12</t>
  </si>
  <si>
    <t>Kontrolní průjezd vozidla obrysnicí s protokolem</t>
  </si>
  <si>
    <t>12.13</t>
  </si>
  <si>
    <t>Obnova jízdního profilu dvojkolí na celém vozidle s protokolem</t>
  </si>
  <si>
    <t>12.14</t>
  </si>
  <si>
    <t>viz P2 13.2</t>
  </si>
  <si>
    <t>12.15</t>
  </si>
  <si>
    <t>Zkouška těsnosti vozidlové skříně vodou s protokolem</t>
  </si>
  <si>
    <t>12.16</t>
  </si>
  <si>
    <t>Technická kontrola dle vyhlášky č. 173/95 Sb.</t>
  </si>
  <si>
    <t>12.17</t>
  </si>
  <si>
    <t>Zkušební jízda s protokolem</t>
  </si>
  <si>
    <t>12.18</t>
  </si>
  <si>
    <t>Úklid vozidla před přejímkou</t>
  </si>
  <si>
    <t>12.19</t>
  </si>
  <si>
    <t>Kompletní seřízení a oživení všech částí vozidla a příprava k přejímce</t>
  </si>
  <si>
    <t>Cena celkem za část "Dokumentace vozidla, oživení vozidlay"</t>
  </si>
  <si>
    <t>Cena celkem za provedení revize REV</t>
  </si>
  <si>
    <t>** Rozsah opravy REV zahrnuje i rozsah prohlídky P2</t>
  </si>
  <si>
    <t>Příloha č. 6 - SMx - Specializovaná údržba vč. ocenění jednotlivých úkonů MVTV 2.3</t>
  </si>
  <si>
    <t>Předpokládaný počet MJ</t>
  </si>
  <si>
    <t>Cena celkem za předpokládaný počet MJ</t>
  </si>
  <si>
    <t>Poznámka</t>
  </si>
  <si>
    <r>
      <rPr>
        <b/>
        <sz val="11"/>
        <rFont val="Calibri"/>
        <family val="2"/>
        <charset val="238"/>
      </rPr>
      <t>1</t>
    </r>
  </si>
  <si>
    <t>SM1 - Spalovací motor</t>
  </si>
  <si>
    <r>
      <rPr>
        <sz val="11"/>
        <rFont val="Calibri"/>
        <family val="2"/>
        <charset val="238"/>
      </rPr>
      <t>1.1</t>
    </r>
  </si>
  <si>
    <r>
      <rPr>
        <sz val="10"/>
        <rFont val="Verdana"/>
        <family val="2"/>
        <charset val="238"/>
      </rPr>
      <t>960 mth (z toho max. 320 mth ve výkonu)</t>
    </r>
  </si>
  <si>
    <t>viz P2 7.1</t>
  </si>
  <si>
    <r>
      <rPr>
        <sz val="11"/>
        <rFont val="Calibri"/>
        <family val="2"/>
        <charset val="238"/>
      </rPr>
      <t>1.2</t>
    </r>
    <r>
      <rPr>
        <sz val="10"/>
        <color theme="1"/>
        <rFont val="Verdana"/>
        <family val="2"/>
        <charset val="238"/>
      </rPr>
      <t/>
    </r>
  </si>
  <si>
    <t>Vložka odlučovače oleje - kontrola zanesení</t>
  </si>
  <si>
    <r>
      <rPr>
        <sz val="10"/>
        <rFont val="Verdana"/>
        <family val="2"/>
        <charset val="238"/>
      </rPr>
      <t>10 000 km</t>
    </r>
  </si>
  <si>
    <r>
      <rPr>
        <sz val="11"/>
        <rFont val="Calibri"/>
        <family val="2"/>
        <charset val="238"/>
      </rPr>
      <t>1.3</t>
    </r>
    <r>
      <rPr>
        <sz val="10"/>
        <color theme="1"/>
        <rFont val="Verdana"/>
        <family val="2"/>
        <charset val="238"/>
      </rPr>
      <t/>
    </r>
  </si>
  <si>
    <t>Odstředivý filtr - čistění</t>
  </si>
  <si>
    <r>
      <rPr>
        <sz val="10"/>
        <rFont val="Verdana"/>
        <family val="2"/>
        <charset val="238"/>
      </rPr>
      <t>1500 mth</t>
    </r>
  </si>
  <si>
    <r>
      <rPr>
        <sz val="11"/>
        <rFont val="Calibri"/>
        <family val="2"/>
        <charset val="238"/>
      </rPr>
      <t>1.4</t>
    </r>
    <r>
      <rPr>
        <sz val="10"/>
        <color theme="1"/>
        <rFont val="Verdana"/>
        <family val="2"/>
        <charset val="238"/>
      </rPr>
      <t/>
    </r>
  </si>
  <si>
    <t>Ventilové vůle - seřízení</t>
  </si>
  <si>
    <r>
      <rPr>
        <sz val="10"/>
        <rFont val="Verdana"/>
        <family val="2"/>
        <charset val="238"/>
      </rPr>
      <t>1 500 mth</t>
    </r>
  </si>
  <si>
    <r>
      <rPr>
        <sz val="11"/>
        <rFont val="Calibri"/>
        <family val="2"/>
        <charset val="238"/>
      </rPr>
      <t>1.5</t>
    </r>
    <r>
      <rPr>
        <sz val="10"/>
        <color theme="1"/>
        <rFont val="Verdana"/>
        <family val="2"/>
        <charset val="238"/>
      </rPr>
      <t/>
    </r>
  </si>
  <si>
    <t>Těsnost motoru - vizuální kontrola</t>
  </si>
  <si>
    <r>
      <rPr>
        <sz val="11"/>
        <rFont val="Calibri"/>
        <family val="2"/>
        <charset val="238"/>
      </rPr>
      <t>1.6</t>
    </r>
    <r>
      <rPr>
        <sz val="10"/>
        <color theme="1"/>
        <rFont val="Verdana"/>
        <family val="2"/>
        <charset val="238"/>
      </rPr>
      <t/>
    </r>
  </si>
  <si>
    <t>Hrubý čistič paliva - kontrola</t>
  </si>
  <si>
    <r>
      <rPr>
        <sz val="11"/>
        <rFont val="Calibri"/>
        <family val="2"/>
        <charset val="238"/>
      </rPr>
      <t>1.7</t>
    </r>
    <r>
      <rPr>
        <sz val="10"/>
        <color theme="1"/>
        <rFont val="Verdana"/>
        <family val="2"/>
        <charset val="238"/>
      </rPr>
      <t/>
    </r>
  </si>
  <si>
    <t>Vstřikovače - kontrola</t>
  </si>
  <si>
    <r>
      <rPr>
        <sz val="10"/>
        <rFont val="Verdana"/>
        <family val="2"/>
        <charset val="238"/>
      </rPr>
      <t>3 000 mth</t>
    </r>
  </si>
  <si>
    <r>
      <rPr>
        <sz val="11"/>
        <rFont val="Calibri"/>
        <family val="2"/>
        <charset val="238"/>
      </rPr>
      <t>1.8</t>
    </r>
    <r>
      <rPr>
        <sz val="10"/>
        <color theme="1"/>
        <rFont val="Verdana"/>
        <family val="2"/>
        <charset val="238"/>
      </rPr>
      <t/>
    </r>
  </si>
  <si>
    <t>Palivový filtr - výměna</t>
  </si>
  <si>
    <r>
      <rPr>
        <sz val="11"/>
        <rFont val="Calibri"/>
        <family val="2"/>
        <charset val="238"/>
      </rPr>
      <t>1.9</t>
    </r>
    <r>
      <rPr>
        <sz val="10"/>
        <color theme="1"/>
        <rFont val="Verdana"/>
        <family val="2"/>
        <charset val="238"/>
      </rPr>
      <t/>
    </r>
  </si>
  <si>
    <t>Vzduchový filtr - kontrola</t>
  </si>
  <si>
    <r>
      <rPr>
        <sz val="11"/>
        <rFont val="Calibri"/>
        <family val="2"/>
        <charset val="238"/>
      </rPr>
      <t>1.10</t>
    </r>
    <r>
      <rPr>
        <sz val="10"/>
        <color theme="1"/>
        <rFont val="Verdana"/>
        <family val="2"/>
        <charset val="238"/>
      </rPr>
      <t/>
    </r>
  </si>
  <si>
    <r>
      <rPr>
        <sz val="10"/>
        <rFont val="Verdana"/>
        <family val="2"/>
        <charset val="238"/>
      </rPr>
      <t>1 rok / 1 500 mth</t>
    </r>
  </si>
  <si>
    <t>viz P2 7.11</t>
  </si>
  <si>
    <r>
      <rPr>
        <sz val="11"/>
        <rFont val="Calibri"/>
        <family val="2"/>
        <charset val="238"/>
      </rPr>
      <t>1.11</t>
    </r>
    <r>
      <rPr>
        <sz val="10"/>
        <color theme="1"/>
        <rFont val="Verdana"/>
        <family val="2"/>
        <charset val="238"/>
      </rPr>
      <t/>
    </r>
  </si>
  <si>
    <t>viz P2 7.12</t>
  </si>
  <si>
    <r>
      <rPr>
        <sz val="11"/>
        <rFont val="Calibri"/>
        <family val="2"/>
        <charset val="238"/>
      </rPr>
      <t>1.12</t>
    </r>
    <r>
      <rPr>
        <sz val="10"/>
        <color theme="1"/>
        <rFont val="Verdana"/>
        <family val="2"/>
        <charset val="238"/>
      </rPr>
      <t/>
    </r>
  </si>
  <si>
    <t>Kabeláž - kontrola stavu</t>
  </si>
  <si>
    <r>
      <rPr>
        <sz val="10"/>
        <rFont val="Verdana"/>
        <family val="2"/>
        <charset val="238"/>
      </rPr>
      <t>6 000 mth</t>
    </r>
  </si>
  <si>
    <r>
      <rPr>
        <sz val="11"/>
        <rFont val="Calibri"/>
        <family val="2"/>
        <charset val="238"/>
      </rPr>
      <t>1.13</t>
    </r>
    <r>
      <rPr>
        <sz val="10"/>
        <color theme="1"/>
        <rFont val="Verdana"/>
        <family val="2"/>
        <charset val="238"/>
      </rPr>
      <t/>
    </r>
  </si>
  <si>
    <t>Diagnostika motoru</t>
  </si>
  <si>
    <r>
      <rPr>
        <sz val="11"/>
        <rFont val="Calibri"/>
        <family val="2"/>
        <charset val="238"/>
      </rPr>
      <t>1.14</t>
    </r>
    <r>
      <rPr>
        <sz val="10"/>
        <color theme="1"/>
        <rFont val="Verdana"/>
        <family val="2"/>
        <charset val="238"/>
      </rPr>
      <t/>
    </r>
  </si>
  <si>
    <t>Vstřikovací čerpadlo - kontrola</t>
  </si>
  <si>
    <r>
      <rPr>
        <sz val="10"/>
        <rFont val="Verdana"/>
        <family val="2"/>
        <charset val="238"/>
      </rPr>
      <t>12 000 mth</t>
    </r>
  </si>
  <si>
    <r>
      <rPr>
        <sz val="11"/>
        <rFont val="Calibri"/>
        <family val="2"/>
        <charset val="238"/>
      </rPr>
      <t>1.15</t>
    </r>
    <r>
      <rPr>
        <sz val="10"/>
        <color theme="1"/>
        <rFont val="Verdana"/>
        <family val="2"/>
        <charset val="238"/>
      </rPr>
      <t/>
    </r>
  </si>
  <si>
    <t>Turbodmychadlo - kontrola</t>
  </si>
  <si>
    <r>
      <rPr>
        <sz val="11"/>
        <rFont val="Calibri"/>
        <family val="2"/>
        <charset val="238"/>
      </rPr>
      <t>1.16</t>
    </r>
    <r>
      <rPr>
        <sz val="10"/>
        <color theme="1"/>
        <rFont val="Verdana"/>
        <family val="2"/>
        <charset val="238"/>
      </rPr>
      <t/>
    </r>
  </si>
  <si>
    <t>Startér - kontrola</t>
  </si>
  <si>
    <r>
      <rPr>
        <sz val="11"/>
        <rFont val="Calibri"/>
        <family val="2"/>
        <charset val="238"/>
      </rPr>
      <t>1.17</t>
    </r>
    <r>
      <rPr>
        <sz val="10"/>
        <color theme="1"/>
        <rFont val="Verdana"/>
        <family val="2"/>
        <charset val="238"/>
      </rPr>
      <t/>
    </r>
  </si>
  <si>
    <t>Servisní prohlídka hnacího agregátu po 2.000km po REV</t>
  </si>
  <si>
    <t>2.000 km po REV</t>
  </si>
  <si>
    <r>
      <rPr>
        <sz val="11"/>
        <rFont val="Calibri"/>
        <family val="2"/>
        <charset val="238"/>
      </rPr>
      <t>1.18</t>
    </r>
    <r>
      <rPr>
        <sz val="10"/>
        <color theme="1"/>
        <rFont val="Verdana"/>
        <family val="2"/>
        <charset val="238"/>
      </rPr>
      <t/>
    </r>
  </si>
  <si>
    <t>Servisní stupeň TI (dle Návodu k obsluze a údržbě motorů TEDOM)</t>
  </si>
  <si>
    <r>
      <rPr>
        <sz val="11"/>
        <rFont val="Calibri"/>
        <family val="2"/>
        <charset val="238"/>
      </rPr>
      <t>1.19</t>
    </r>
    <r>
      <rPr>
        <sz val="10"/>
        <color theme="1"/>
        <rFont val="Verdana"/>
        <family val="2"/>
        <charset val="238"/>
      </rPr>
      <t/>
    </r>
  </si>
  <si>
    <t>Servisní stupeň TII (dle Návodu k obsluze a údržbě motorů TEDOM)</t>
  </si>
  <si>
    <r>
      <rPr>
        <sz val="11"/>
        <rFont val="Calibri"/>
        <family val="2"/>
        <charset val="238"/>
      </rPr>
      <t>1.20</t>
    </r>
    <r>
      <rPr>
        <sz val="10"/>
        <color theme="1"/>
        <rFont val="Verdana"/>
        <family val="2"/>
        <charset val="238"/>
      </rPr>
      <t/>
    </r>
  </si>
  <si>
    <t>Servisní stupeň TIII (dle Návodu k obsluze a údržbě motorů TEDOM)</t>
  </si>
  <si>
    <r>
      <rPr>
        <sz val="11"/>
        <rFont val="Calibri"/>
        <family val="2"/>
        <charset val="238"/>
      </rPr>
      <t>1.21</t>
    </r>
    <r>
      <rPr>
        <sz val="10"/>
        <color theme="1"/>
        <rFont val="Verdana"/>
        <family val="2"/>
        <charset val="238"/>
      </rPr>
      <t/>
    </r>
  </si>
  <si>
    <t>Servisní stupeň TIV (dle Návodu k obsluze a údržbě motorů TEDOM)</t>
  </si>
  <si>
    <t>viz REV 1.1</t>
  </si>
  <si>
    <r>
      <rPr>
        <sz val="11"/>
        <rFont val="Calibri"/>
        <family val="2"/>
        <charset val="238"/>
      </rPr>
      <t>1.22</t>
    </r>
    <r>
      <rPr>
        <sz val="10"/>
        <color theme="1"/>
        <rFont val="Verdana"/>
        <family val="2"/>
        <charset val="238"/>
      </rPr>
      <t/>
    </r>
  </si>
  <si>
    <t>Servisní stupeň SO (dle rozsahu pro středníí opravu TEDOM TRAIN)</t>
  </si>
  <si>
    <t>24 000 mth</t>
  </si>
  <si>
    <r>
      <rPr>
        <sz val="11"/>
        <rFont val="Calibri"/>
        <family val="2"/>
        <charset val="238"/>
      </rPr>
      <t>1.23</t>
    </r>
    <r>
      <rPr>
        <sz val="10"/>
        <color theme="1"/>
        <rFont val="Verdana"/>
        <family val="2"/>
        <charset val="238"/>
      </rPr>
      <t/>
    </r>
  </si>
  <si>
    <t>Servisní stupeň GO (dle rozsahu pro generální opravu TEDOM TRAIN)</t>
  </si>
  <si>
    <t>48 000 mth</t>
  </si>
  <si>
    <t>Cena celkem za část "SM1 - Spalovací motor"</t>
  </si>
  <si>
    <t>SM2 - Nápravová převodovka</t>
  </si>
  <si>
    <r>
      <rPr>
        <sz val="11"/>
        <rFont val="Calibri"/>
        <family val="2"/>
        <charset val="238"/>
      </rPr>
      <t>2.1</t>
    </r>
  </si>
  <si>
    <t>Čistění převodovky</t>
  </si>
  <si>
    <r>
      <rPr>
        <sz val="10"/>
        <rFont val="Verdana"/>
        <family val="2"/>
        <charset val="238"/>
      </rPr>
      <t>1 rok</t>
    </r>
  </si>
  <si>
    <r>
      <rPr>
        <sz val="11"/>
        <rFont val="Calibri"/>
        <family val="2"/>
        <charset val="238"/>
      </rPr>
      <t>2.2</t>
    </r>
  </si>
  <si>
    <t>Pneumatický válec řazení, válec zajištění - mazání (nutné rozebrat)</t>
  </si>
  <si>
    <r>
      <rPr>
        <sz val="10"/>
        <rFont val="Verdana"/>
        <family val="2"/>
        <charset val="238"/>
      </rPr>
      <t>2 roky</t>
    </r>
  </si>
  <si>
    <r>
      <rPr>
        <sz val="11"/>
        <rFont val="Calibri"/>
        <family val="2"/>
        <charset val="238"/>
      </rPr>
      <t>2.3</t>
    </r>
  </si>
  <si>
    <r>
      <rPr>
        <sz val="10"/>
        <rFont val="Verdana"/>
        <family val="2"/>
        <charset val="238"/>
      </rPr>
      <t>15 000 km</t>
    </r>
  </si>
  <si>
    <t>viz P2 2.18</t>
  </si>
  <si>
    <r>
      <rPr>
        <sz val="11"/>
        <rFont val="Calibri"/>
        <family val="2"/>
        <charset val="238"/>
      </rPr>
      <t>2.4</t>
    </r>
  </si>
  <si>
    <t>Výměna oleje</t>
  </si>
  <si>
    <r>
      <rPr>
        <sz val="10"/>
        <rFont val="Verdana"/>
        <family val="2"/>
        <charset val="238"/>
      </rPr>
      <t>100 000 km</t>
    </r>
  </si>
  <si>
    <t>Cena celkem za část "SM2 - Nápravová převodovka"</t>
  </si>
  <si>
    <t>SM3 - Hydraulický agregát</t>
  </si>
  <si>
    <r>
      <rPr>
        <sz val="11"/>
        <rFont val="Calibri"/>
        <family val="2"/>
        <charset val="238"/>
      </rPr>
      <t>3.1</t>
    </r>
  </si>
  <si>
    <t>Olejový filtr - výměna</t>
  </si>
  <si>
    <t>250 prov.hodin</t>
  </si>
  <si>
    <r>
      <rPr>
        <sz val="11"/>
        <rFont val="Calibri"/>
        <family val="2"/>
        <charset val="238"/>
      </rPr>
      <t>3.2</t>
    </r>
  </si>
  <si>
    <t>Olejová náplň - odběr vzorku</t>
  </si>
  <si>
    <r>
      <rPr>
        <sz val="10"/>
        <rFont val="Verdana"/>
        <family val="2"/>
        <charset val="238"/>
      </rPr>
      <t>6 měsíců</t>
    </r>
  </si>
  <si>
    <r>
      <rPr>
        <sz val="11"/>
        <rFont val="Calibri"/>
        <family val="2"/>
        <charset val="238"/>
      </rPr>
      <t>3.3</t>
    </r>
  </si>
  <si>
    <t>Vizuální kontrola těsnosti</t>
  </si>
  <si>
    <r>
      <rPr>
        <sz val="11"/>
        <rFont val="Calibri"/>
        <family val="2"/>
        <charset val="238"/>
      </rPr>
      <t>3.4</t>
    </r>
  </si>
  <si>
    <t>Vzduchový filtr - výměna</t>
  </si>
  <si>
    <r>
      <rPr>
        <sz val="11"/>
        <rFont val="Calibri"/>
        <family val="2"/>
        <charset val="238"/>
      </rPr>
      <t>3.5</t>
    </r>
  </si>
  <si>
    <t>Olejová náplň - výměna</t>
  </si>
  <si>
    <r>
      <rPr>
        <sz val="10"/>
        <rFont val="Verdana"/>
        <family val="2"/>
        <charset val="238"/>
      </rPr>
      <t>5 let</t>
    </r>
  </si>
  <si>
    <t>Cena celkem za část "SM - Hydraulický agregát"</t>
  </si>
  <si>
    <r>
      <rPr>
        <b/>
        <sz val="11"/>
        <rFont val="Calibri"/>
        <family val="2"/>
        <charset val="238"/>
      </rPr>
      <t>4</t>
    </r>
  </si>
  <si>
    <t>SM4 - Hydrodynamická převodovka</t>
  </si>
  <si>
    <r>
      <rPr>
        <sz val="11"/>
        <rFont val="Calibri"/>
        <family val="2"/>
        <charset val="238"/>
      </rPr>
      <t>4.1</t>
    </r>
  </si>
  <si>
    <t>Výměna oleje a olejového filtru</t>
  </si>
  <si>
    <r>
      <rPr>
        <sz val="10"/>
        <rFont val="Verdana"/>
        <family val="2"/>
        <charset val="238"/>
      </rPr>
      <t>120 000 km / 3 roky</t>
    </r>
  </si>
  <si>
    <r>
      <rPr>
        <sz val="11"/>
        <rFont val="Calibri"/>
        <family val="2"/>
        <charset val="238"/>
      </rPr>
      <t>4.2</t>
    </r>
  </si>
  <si>
    <t>Olejové hadice - vizuální kontrola</t>
  </si>
  <si>
    <r>
      <rPr>
        <sz val="10"/>
        <rFont val="Verdana"/>
        <family val="2"/>
        <charset val="238"/>
      </rPr>
      <t>3 měsíce</t>
    </r>
  </si>
  <si>
    <t>Cena celkem za část "SM4 - Hydrodynamická převodovka"</t>
  </si>
  <si>
    <t>SM5 - Kompresor s příslušenstvím</t>
  </si>
  <si>
    <r>
      <rPr>
        <sz val="11"/>
        <rFont val="Calibri"/>
        <family val="2"/>
        <charset val="238"/>
      </rPr>
      <t>5.1</t>
    </r>
  </si>
  <si>
    <t>Olej, olejový filtr - výměna</t>
  </si>
  <si>
    <r>
      <rPr>
        <sz val="11"/>
        <rFont val="Calibri"/>
        <family val="2"/>
        <charset val="238"/>
      </rPr>
      <t>5.2</t>
    </r>
  </si>
  <si>
    <r>
      <rPr>
        <sz val="10"/>
        <rFont val="Verdana"/>
        <family val="2"/>
        <charset val="238"/>
      </rPr>
      <t>Termostat oleje - výměna</t>
    </r>
  </si>
  <si>
    <r>
      <rPr>
        <sz val="11"/>
        <rFont val="Calibri"/>
        <family val="2"/>
        <charset val="238"/>
      </rPr>
      <t>5.3</t>
    </r>
  </si>
  <si>
    <t>Slinuté filtry vratného olejového okruhu - výměna</t>
  </si>
  <si>
    <r>
      <rPr>
        <sz val="11"/>
        <rFont val="Calibri"/>
        <family val="2"/>
        <charset val="238"/>
      </rPr>
      <t>5.4</t>
    </r>
  </si>
  <si>
    <t>Filtry jemného odlučovače oleje - výměna</t>
  </si>
  <si>
    <r>
      <rPr>
        <sz val="11"/>
        <rFont val="Calibri"/>
        <family val="2"/>
        <charset val="238"/>
      </rPr>
      <t>5.5</t>
    </r>
  </si>
  <si>
    <t>Odváděče kondenzátu - čistění</t>
  </si>
  <si>
    <r>
      <rPr>
        <sz val="11"/>
        <rFont val="Calibri"/>
        <family val="2"/>
        <charset val="238"/>
      </rPr>
      <t>5.6</t>
    </r>
  </si>
  <si>
    <t>Filtrační elementy filtrů HANKISON - výměna</t>
  </si>
  <si>
    <r>
      <rPr>
        <sz val="11"/>
        <rFont val="Calibri"/>
        <family val="2"/>
        <charset val="238"/>
      </rPr>
      <t>5.7</t>
    </r>
  </si>
  <si>
    <t>Provozních otáčky kompresoru - kontrola</t>
  </si>
  <si>
    <r>
      <rPr>
        <sz val="11"/>
        <rFont val="Calibri"/>
        <family val="2"/>
        <charset val="238"/>
      </rPr>
      <t>5.8</t>
    </r>
  </si>
  <si>
    <t>Náboj řemenice - doplnění maziva</t>
  </si>
  <si>
    <r>
      <rPr>
        <sz val="11"/>
        <rFont val="Calibri"/>
        <family val="2"/>
        <charset val="238"/>
      </rPr>
      <t>5.9</t>
    </r>
  </si>
  <si>
    <t>Odváděče kondenzátu - výměna (mimo cívky)</t>
  </si>
  <si>
    <r>
      <rPr>
        <sz val="11"/>
        <rFont val="Calibri"/>
        <family val="2"/>
        <charset val="238"/>
      </rPr>
      <t>5.10</t>
    </r>
  </si>
  <si>
    <t>Hadice olejového okruhu - výměna</t>
  </si>
  <si>
    <r>
      <rPr>
        <sz val="10"/>
        <rFont val="Verdana"/>
        <family val="2"/>
        <charset val="238"/>
      </rPr>
      <t>3 roky</t>
    </r>
  </si>
  <si>
    <t>Cena celkem za část "SM5 - Kompresor s příslušenstvím"</t>
  </si>
  <si>
    <t>SM6 - Pneumatické prvky</t>
  </si>
  <si>
    <r>
      <rPr>
        <sz val="11"/>
        <rFont val="Calibri"/>
        <family val="2"/>
        <charset val="238"/>
      </rPr>
      <t>6.1</t>
    </r>
  </si>
  <si>
    <t>ks</t>
  </si>
  <si>
    <t>viz REV 4.11</t>
  </si>
  <si>
    <r>
      <rPr>
        <sz val="11"/>
        <rFont val="Calibri"/>
        <family val="2"/>
        <charset val="238"/>
      </rPr>
      <t>6.2</t>
    </r>
  </si>
  <si>
    <t>viz REV 4.6</t>
  </si>
  <si>
    <r>
      <rPr>
        <sz val="11"/>
        <rFont val="Calibri"/>
        <family val="2"/>
        <charset val="238"/>
      </rPr>
      <t>6.3</t>
    </r>
    <r>
      <rPr>
        <sz val="10"/>
        <color theme="1"/>
        <rFont val="Verdana"/>
        <family val="2"/>
        <charset val="238"/>
      </rPr>
      <t/>
    </r>
  </si>
  <si>
    <t>Kontrola funkce ventilu STOP TRS ( a GSM-R) - bezpečnostní šoupátko, zkouška adresného STOPu s vydáním protokolu</t>
  </si>
  <si>
    <t>Cena celkem za část "SM6 - Pneumatické prvky"</t>
  </si>
  <si>
    <r>
      <rPr>
        <b/>
        <sz val="11"/>
        <rFont val="Calibri"/>
        <family val="2"/>
        <charset val="238"/>
      </rPr>
      <t>7</t>
    </r>
  </si>
  <si>
    <t>SM7 - ETCS a KBS-E</t>
  </si>
  <si>
    <r>
      <rPr>
        <sz val="11"/>
        <rFont val="Calibri"/>
        <family val="2"/>
        <charset val="238"/>
      </rPr>
      <t>7.1</t>
    </r>
  </si>
  <si>
    <t>Provedení preventivní/pravidelné údržby Pr1 dle údržbového manuálu ETCS s vydáním protokolu</t>
  </si>
  <si>
    <r>
      <rPr>
        <sz val="11"/>
        <rFont val="Calibri"/>
        <family val="2"/>
        <charset val="238"/>
      </rPr>
      <t>7.2</t>
    </r>
    <r>
      <rPr>
        <sz val="10"/>
        <color theme="1"/>
        <rFont val="Verdana"/>
        <family val="2"/>
        <charset val="238"/>
      </rPr>
      <t/>
    </r>
  </si>
  <si>
    <t>Provedení preventivní/pravidelné údržby Pr2 dle údržbového manuálu ETCS s vydáním protokolu</t>
  </si>
  <si>
    <t>viz REV 3.33</t>
  </si>
  <si>
    <r>
      <rPr>
        <sz val="11"/>
        <rFont val="Calibri"/>
        <family val="2"/>
        <charset val="238"/>
      </rPr>
      <t>7.3</t>
    </r>
    <r>
      <rPr>
        <sz val="10"/>
        <color theme="1"/>
        <rFont val="Verdana"/>
        <family val="2"/>
        <charset val="238"/>
      </rPr>
      <t/>
    </r>
  </si>
  <si>
    <t>Provedení preventivní/pravidelné údržby Pr2 dle údržbového manuálu ETCS s vydáním protokolu při prohlídce P2 (odečte se cena Pr1, která je v rozsahu)</t>
  </si>
  <si>
    <t>odečtení Pr2-Pr1</t>
  </si>
  <si>
    <r>
      <rPr>
        <sz val="11"/>
        <rFont val="Calibri"/>
        <family val="2"/>
        <charset val="238"/>
      </rPr>
      <t>7.4</t>
    </r>
    <r>
      <rPr>
        <sz val="10"/>
        <color theme="1"/>
        <rFont val="Verdana"/>
        <family val="2"/>
        <charset val="238"/>
      </rPr>
      <t/>
    </r>
  </si>
  <si>
    <t>Prohlídka a zkouška ETCS dle Vyhlášky 100/1995 Sb.</t>
  </si>
  <si>
    <t>5 let</t>
  </si>
  <si>
    <t>viz REV 12.9</t>
  </si>
  <si>
    <r>
      <rPr>
        <sz val="11"/>
        <rFont val="Calibri"/>
        <family val="2"/>
        <charset val="238"/>
      </rPr>
      <t>7.5</t>
    </r>
    <r>
      <rPr>
        <sz val="10"/>
        <color theme="1"/>
        <rFont val="Verdana"/>
        <family val="2"/>
        <charset val="238"/>
      </rPr>
      <t/>
    </r>
  </si>
  <si>
    <r>
      <rPr>
        <b/>
        <sz val="10"/>
        <rFont val="Verdana"/>
        <family val="2"/>
        <charset val="238"/>
      </rPr>
      <t>Zabezpečovací zařízení KBS-E</t>
    </r>
    <r>
      <rPr>
        <sz val="10"/>
        <rFont val="Verdana"/>
        <family val="2"/>
        <charset val="238"/>
      </rPr>
      <t xml:space="preserve"> - prohlídka P3 a P2 dle pokynů výrobce na údržbu - s protokolem</t>
    </r>
  </si>
  <si>
    <t>3 měsíce</t>
  </si>
  <si>
    <r>
      <rPr>
        <sz val="11"/>
        <rFont val="Calibri"/>
        <family val="2"/>
        <charset val="238"/>
      </rPr>
      <t>7.6</t>
    </r>
    <r>
      <rPr>
        <sz val="10"/>
        <color theme="1"/>
        <rFont val="Verdana"/>
        <family val="2"/>
        <charset val="238"/>
      </rPr>
      <t/>
    </r>
  </si>
  <si>
    <r>
      <rPr>
        <b/>
        <sz val="10"/>
        <rFont val="Verdana"/>
        <family val="2"/>
        <charset val="238"/>
      </rPr>
      <t>Zabezpečovací zařízení KBS-E</t>
    </r>
    <r>
      <rPr>
        <sz val="10"/>
        <rFont val="Verdana"/>
        <family val="2"/>
        <charset val="238"/>
      </rPr>
      <t xml:space="preserve"> - prohlídka P3, P2 a P1 dle pokynů výrobce na údržbu - s protokolem</t>
    </r>
  </si>
  <si>
    <t>6 měsíců</t>
  </si>
  <si>
    <r>
      <rPr>
        <sz val="11"/>
        <rFont val="Calibri"/>
        <family val="2"/>
        <charset val="238"/>
      </rPr>
      <t>7.7</t>
    </r>
    <r>
      <rPr>
        <sz val="10"/>
        <color theme="1"/>
        <rFont val="Verdana"/>
        <family val="2"/>
        <charset val="238"/>
      </rPr>
      <t/>
    </r>
  </si>
  <si>
    <t>2 roky</t>
  </si>
  <si>
    <r>
      <rPr>
        <sz val="11"/>
        <rFont val="Calibri"/>
        <family val="2"/>
        <charset val="238"/>
      </rPr>
      <t>7.8</t>
    </r>
    <r>
      <rPr>
        <sz val="10"/>
        <color theme="1"/>
        <rFont val="Verdana"/>
        <family val="2"/>
        <charset val="238"/>
      </rPr>
      <t/>
    </r>
  </si>
  <si>
    <t>Prohlídka a zkouška KBS-E dle Vyhlášky 100/1995 Sb.</t>
  </si>
  <si>
    <t>viz REV 12.10</t>
  </si>
  <si>
    <t>Cena celkem za část "SM7 - ETCS a KBS-E"</t>
  </si>
  <si>
    <t>SM8 - Elektronický rychloměr s příslušenstvím</t>
  </si>
  <si>
    <t>úkon</t>
  </si>
  <si>
    <t>Cena celkem za část "SM8 - Elektronický rychloměr s příslušenstvím"</t>
  </si>
  <si>
    <t>SM9 - Ostatní</t>
  </si>
  <si>
    <t>Pravidelné kontroly hasicích přístrojů</t>
  </si>
  <si>
    <t>1 rok</t>
  </si>
  <si>
    <t>viz REV 12.5</t>
  </si>
  <si>
    <t>viz REV 12.6</t>
  </si>
  <si>
    <t>6 roků</t>
  </si>
  <si>
    <t>viz REV 12.7</t>
  </si>
  <si>
    <t>9.5</t>
  </si>
  <si>
    <t>Technická kontrola dle vyhlášky č. 173/95 Sb. provedená samostatně</t>
  </si>
  <si>
    <t>9.6</t>
  </si>
  <si>
    <t>Technická kontrola dle vyhlášky č. 173/95 Sb. provedená v rámci P2 nebo REV</t>
  </si>
  <si>
    <t>viz REV 12.16</t>
  </si>
  <si>
    <t>9.7</t>
  </si>
  <si>
    <t>5 roků</t>
  </si>
  <si>
    <t>viz REV 12.8</t>
  </si>
  <si>
    <t>Cena celkem za část "SM9 - Ostatní"</t>
  </si>
  <si>
    <t>Cena celkem za provedení "Související opravárenské práce" v předpokládaném rozsahu</t>
  </si>
  <si>
    <t>Příloha č. 7 - SOP - Související opravárenské práce vč. ocenění jednotlivých úkonů MVTV 2.3</t>
  </si>
  <si>
    <t>Opravy provozních závad</t>
  </si>
  <si>
    <t>Servisní práce u zhotovitele - technik cena za 1 hod</t>
  </si>
  <si>
    <t>hod</t>
  </si>
  <si>
    <r>
      <rPr>
        <sz val="11"/>
        <rFont val="Calibri"/>
        <family val="2"/>
        <charset val="238"/>
      </rPr>
      <t>1.2</t>
    </r>
  </si>
  <si>
    <t>Servisní práce mobilní dílnou - cena za 1 hod</t>
  </si>
  <si>
    <r>
      <rPr>
        <sz val="11"/>
        <rFont val="Calibri"/>
        <family val="2"/>
        <charset val="238"/>
      </rPr>
      <t>1.3</t>
    </r>
  </si>
  <si>
    <t>Jízda servisního vozidla - cena za 1 km</t>
  </si>
  <si>
    <t>km</t>
  </si>
  <si>
    <r>
      <rPr>
        <sz val="11"/>
        <rFont val="Calibri"/>
        <family val="2"/>
        <charset val="238"/>
      </rPr>
      <t>1.4</t>
    </r>
  </si>
  <si>
    <t>Cestovní hodina - technik</t>
  </si>
  <si>
    <r>
      <t xml:space="preserve">Cena za zajištění </t>
    </r>
    <r>
      <rPr>
        <b/>
        <sz val="10"/>
        <rFont val="Verdana"/>
        <family val="2"/>
        <charset val="238"/>
      </rPr>
      <t xml:space="preserve">přepravy vozidla vlastní silou </t>
    </r>
    <r>
      <rPr>
        <sz val="10"/>
        <rFont val="Verdana"/>
        <family val="2"/>
        <charset val="238"/>
      </rPr>
      <t>z místa umístění u Objednatele do místa plnění u Zhotovitele a zpět za 1 km (zahrnující službu strojvedoucího, poplatky za dopravní cestu, kapacitu dráhy a služby dopravce, dopravcem vlaku nebude Objednatel).</t>
    </r>
  </si>
  <si>
    <r>
      <t xml:space="preserve">Cena za </t>
    </r>
    <r>
      <rPr>
        <b/>
        <sz val="10"/>
        <rFont val="Verdana"/>
        <family val="2"/>
        <charset val="238"/>
      </rPr>
      <t>zajištění přepravy nečinného vozidla</t>
    </r>
    <r>
      <rPr>
        <sz val="10"/>
        <rFont val="Verdana"/>
        <family val="2"/>
        <charset val="238"/>
      </rPr>
      <t xml:space="preserve"> z místa umístění u Objednatele do místa plnění u Zhotovitele za 1 km (zahrnující službu HV, strojvedoucího, poplatky za dopravní cestu, kapacitu dráhy a služby dopravce, dopravcem vlaku nebude Objednatel).</t>
    </r>
  </si>
  <si>
    <t>Cena celkem za část "Opravy provozních závad"</t>
  </si>
  <si>
    <t>2</t>
  </si>
  <si>
    <t>Generální oprava převodovky VOITH včetně řídící jednotky (kompletní demontáž a čištění převodovky); vizuální kontrola boků zubů hlavního ozubení, dle potřeby posouzení opotřebení profilu ozubení, včetně vyhotovení měřícího protokolu; rozměrová kontrola uložení valivých ložisek a labyrintů; vizuální kontrola skříně převodovky na vnější poškození, se zaměřením na případné trhliny; test všech magnetických cívek a senzorů (vadné vyměnit); test teplotních čidel hladiny oleje, dle potřeby výměna vadných; kontrola kabelového svazku; montáž jednotlivých sestav, dílů a kompletní převodovky a kontrola všech předepsaných nastavovacích a kontrolních rozměrů; kontrola řídící jednotky; kontrola převodovky, výměna oleje, odzkoušení na zkušebním stavu a vystavení protokolu z opravy; provedení nátěru převodovky</t>
  </si>
  <si>
    <t>3</t>
  </si>
  <si>
    <t>Spalovací motor TEDOM</t>
  </si>
  <si>
    <t>Výměna filtru DPF a modulu DOC</t>
  </si>
  <si>
    <t>Odstředivý filtr - výměna</t>
  </si>
  <si>
    <t>Těsnost motoru - přetěsnění</t>
  </si>
  <si>
    <t>Hrubý čistič paliva - výměna</t>
  </si>
  <si>
    <t>Vstřikovač - výměna</t>
  </si>
  <si>
    <t>viz REV 1.2</t>
  </si>
  <si>
    <t>Katalyzátor SCR - výměna</t>
  </si>
  <si>
    <t>Vstřikovací čerpadlo - výměna</t>
  </si>
  <si>
    <t>Motorový olej - výměna</t>
  </si>
  <si>
    <t>Chladicí kapalina - výměna</t>
  </si>
  <si>
    <t>Vložka odlučovače oleje - výměna</t>
  </si>
  <si>
    <t>Výměna klikového hřídele</t>
  </si>
  <si>
    <t>Výměna bloku válců</t>
  </si>
  <si>
    <t>Výměna hlavy válců</t>
  </si>
  <si>
    <t>Výměna ojnice</t>
  </si>
  <si>
    <t>Výměna jedné pístové skupiny (komplet – píst, vložka, čep, kroužky, gumičky)</t>
  </si>
  <si>
    <t>Výměna ložiskové pánve (hlavní, ojniční, přírubové)</t>
  </si>
  <si>
    <t>Výměna vačkové hřídele</t>
  </si>
  <si>
    <t>Výměna tyčky zdvihátek</t>
  </si>
  <si>
    <t>Výměna turbodmychadla</t>
  </si>
  <si>
    <t>Výměna olejového čerpadla</t>
  </si>
  <si>
    <t>Výměna startéru</t>
  </si>
  <si>
    <t>viz REV 1.6</t>
  </si>
  <si>
    <t>Výměna alternátoru</t>
  </si>
  <si>
    <t>Výměna spínače tlaku oleje + konektor</t>
  </si>
  <si>
    <t>Výměna klínového řemene pohonu kompresoru</t>
  </si>
  <si>
    <t>Výměna klínového řemene pohonu ventilátoru</t>
  </si>
  <si>
    <t>Výměna klínového řemene pohonu alternátoru</t>
  </si>
  <si>
    <t>Renovace vodního čerpadla (těsnění, ložisko)</t>
  </si>
  <si>
    <t>Renovace vstřikovacího čerpadla (základní rozsah – kontrola, přetěsnění, seřízení)</t>
  </si>
  <si>
    <t>Renovace vstřikovače paliva (přezkoušení + seřízení, výměna vstřikovacích trysek)</t>
  </si>
  <si>
    <t>Výměna motorové kabeláže</t>
  </si>
  <si>
    <t>sada</t>
  </si>
  <si>
    <t>Výměna prodlužovacího kabelového svazku</t>
  </si>
  <si>
    <t>Cena celkem za část "Spalovací motor TEDOM"</t>
  </si>
  <si>
    <t>4</t>
  </si>
  <si>
    <t>Brzda</t>
  </si>
  <si>
    <t>Výměna zdrží, seřízení brzdy</t>
  </si>
  <si>
    <t>Výměna brzdiče DAKO BP</t>
  </si>
  <si>
    <t>Výměna brzdiče DAKO BS2</t>
  </si>
  <si>
    <t>Výměna rozvaděče DAKO BV1m14</t>
  </si>
  <si>
    <t>Cena celkem za část "Brzda"</t>
  </si>
  <si>
    <t>5</t>
  </si>
  <si>
    <t>Hydraulický pohon chlazení</t>
  </si>
  <si>
    <t>Prohlídka po ujetí 20.000 km</t>
  </si>
  <si>
    <t>Prohlídka po ujetí 60.000 km</t>
  </si>
  <si>
    <t>Cena celkem za část "Hydraulický pohon chlazení"</t>
  </si>
  <si>
    <t>6</t>
  </si>
  <si>
    <t>Klimatizace EKOKLIMA</t>
  </si>
  <si>
    <t>Oprava přetěsněním</t>
  </si>
  <si>
    <t>Doplnění chladícího média</t>
  </si>
  <si>
    <t>Cena celkem za část "Klimatizace EKOKLIMA"</t>
  </si>
  <si>
    <t>7</t>
  </si>
  <si>
    <t>Pohyblivá pracovní plošina</t>
  </si>
  <si>
    <t>Výměna koncových spínačů plošiny</t>
  </si>
  <si>
    <t>Výměna pneumotoru pohonu boční výsuvné lávky</t>
  </si>
  <si>
    <t>Cena celkem za část "Pohyblivá pracovní plošina"</t>
  </si>
  <si>
    <t>8</t>
  </si>
  <si>
    <t>Pantograf AX-NG 043</t>
  </si>
  <si>
    <t>viz REV 3.17</t>
  </si>
  <si>
    <t>výměna pružiny ke sběrači LO 432146</t>
  </si>
  <si>
    <t>Výměna ramene LO 99648i</t>
  </si>
  <si>
    <t>Výměna ramene LO 99649g</t>
  </si>
  <si>
    <t>8.4</t>
  </si>
  <si>
    <t>Výměna táhla LO 313279</t>
  </si>
  <si>
    <t>8.5</t>
  </si>
  <si>
    <t>Výměna táhla LO 313280/b</t>
  </si>
  <si>
    <t>8.6</t>
  </si>
  <si>
    <t>Výměna víka s regulací vzd.válce sběrače, LO 205329/IIIe</t>
  </si>
  <si>
    <t>8.7</t>
  </si>
  <si>
    <t>Výměna držáku č.v. 458.0.708.36.456</t>
  </si>
  <si>
    <t>8.8</t>
  </si>
  <si>
    <t>Výměna nosiče č.v. 458.9.708.36.46.0a</t>
  </si>
  <si>
    <t>Cena celkem za část "Pantograf AX-NG 043"</t>
  </si>
  <si>
    <t>9</t>
  </si>
  <si>
    <t>Pískování</t>
  </si>
  <si>
    <t>Vyčištění, seřízení a oprava pískování. Kontrola a seřízení pískování dle Pokynu provozovatele dráhy č.1/2008 (nov. 09/2008) včetně vydání protokolu</t>
  </si>
  <si>
    <t>Cena celkem za část "Pískování"</t>
  </si>
  <si>
    <t>Vzduchová soustava</t>
  </si>
  <si>
    <t>Výměna kompresoru</t>
  </si>
  <si>
    <t>Výměna řemenů kompresoru</t>
  </si>
  <si>
    <t>10.3</t>
  </si>
  <si>
    <t>Výměna tělesa ventilu odvaděčů kondenzátu kompresoru</t>
  </si>
  <si>
    <t>10.4</t>
  </si>
  <si>
    <t>Výměna hladinového čidla oleje kompresoru</t>
  </si>
  <si>
    <t>10.5</t>
  </si>
  <si>
    <t>Výměna pojišťovacího ventilu</t>
  </si>
  <si>
    <t>Cena celkem za část "Vzduchová soustava"</t>
  </si>
  <si>
    <t>Kabina</t>
  </si>
  <si>
    <t>Oprava dveří na stanovišti</t>
  </si>
  <si>
    <t>11.2</t>
  </si>
  <si>
    <t>Dosazení USB zásuvek na pulty vlakvedoucího</t>
  </si>
  <si>
    <t>možná investice</t>
  </si>
  <si>
    <t>11.3</t>
  </si>
  <si>
    <t>Doplnění zobrazení dobíjení baterie elektrocentrály na displej na stanovišti strojvedoucího, včetně zpracování dokumentace</t>
  </si>
  <si>
    <t>11.4</t>
  </si>
  <si>
    <t>Dosazení jednoduchých mechanických clonek na kontrolky na pultě strojvedoucího</t>
  </si>
  <si>
    <t>11.5</t>
  </si>
  <si>
    <t>Dosazení bočních rolet na stanovištích</t>
  </si>
  <si>
    <t>11.6</t>
  </si>
  <si>
    <t>Výměna boční rolety na stanovišti</t>
  </si>
  <si>
    <t>11.7</t>
  </si>
  <si>
    <t>Výměna čelní rolety na stanovišti</t>
  </si>
  <si>
    <t>11.8</t>
  </si>
  <si>
    <t>Dosazení nového zpětného zrcátka</t>
  </si>
  <si>
    <t>Cena celkem za část "Kabina"</t>
  </si>
  <si>
    <t>Baterie</t>
  </si>
  <si>
    <t>Dosazení nových vozových baterií</t>
  </si>
  <si>
    <t>Dosazení nových startovacích baterií</t>
  </si>
  <si>
    <t>Dosazení nové baterie elektrocentrály</t>
  </si>
  <si>
    <t>Cena celkem za část "Baterie"</t>
  </si>
  <si>
    <t>Vozidlo</t>
  </si>
  <si>
    <r>
      <t xml:space="preserve">Provedení kompletního nástřiku skříně vozidla včetně plošin v rozsahu laku LAK II - barevné řešení dle požadavku zadavatele, nové označení vozidla dle vyhl. 173/1995 Sb - včetně popisů.
</t>
    </r>
    <r>
      <rPr>
        <b/>
        <sz val="10"/>
        <color theme="1"/>
        <rFont val="Verdana"/>
        <family val="2"/>
        <charset val="238"/>
      </rPr>
      <t xml:space="preserve">Netýká se pojezdu vozidla. </t>
    </r>
    <r>
      <rPr>
        <sz val="10"/>
        <color theme="1"/>
        <rFont val="Verdana"/>
        <family val="2"/>
        <charset val="238"/>
      </rPr>
      <t>(rozšíření bodu 6.5 Příl.5 REV)</t>
    </r>
  </si>
  <si>
    <t>Dosazení nové napájecí přívodky 5P 32A, dosazení napájecího kabelu pro připojení napájení el. předehřevu a dobíjení z vnější sítě 400V (koncovky 32A 5P, 25m)</t>
  </si>
  <si>
    <t>13.3</t>
  </si>
  <si>
    <t>Dosazení funkce STOP GSM-R se zásahem na bezpečnostní ventil</t>
  </si>
  <si>
    <t>13.4</t>
  </si>
  <si>
    <t>Úprava elektrického předehřevu vodního okruhu tak, aby po náhodném výpadku napájení, došlo automaticky ke znovu spuštění ohřevu, včetně zpracování dokumentace</t>
  </si>
  <si>
    <t>13.5</t>
  </si>
  <si>
    <t>Úprava ovládání dveří - zrušení automatického zavírání dveří při rozjezdu, včetně zpracování dokumentace</t>
  </si>
  <si>
    <t>13.6</t>
  </si>
  <si>
    <t>Doplnění světelné signalizace předtápění z vnějšího zdroje na obě strany vozidla, včetně zpracování dokumentace</t>
  </si>
  <si>
    <t>13.7</t>
  </si>
  <si>
    <t>Demontáž držáků žebříku z vnější strany skříně vozidla, zaslepení otvorů</t>
  </si>
  <si>
    <t>13.8</t>
  </si>
  <si>
    <t>Výměna mikrovné trouby</t>
  </si>
  <si>
    <t>13.9</t>
  </si>
  <si>
    <t>Výměna chladničky</t>
  </si>
  <si>
    <t>13.10</t>
  </si>
  <si>
    <t>Výměna pracovního reflektoru umístěného pod ochozem</t>
  </si>
  <si>
    <t>13.11</t>
  </si>
  <si>
    <t>Výměna alternátoru elektrocentrály</t>
  </si>
  <si>
    <t>13.12</t>
  </si>
  <si>
    <t>Doplnění samostatných kohoutů na píšťaly a houkačky, včetně zpracování dokumentace</t>
  </si>
  <si>
    <t>13.13</t>
  </si>
  <si>
    <t>Doplnění možnosti temperování vnitřního prostoru při odstavení vozidla pomocí vnější sítě 400V, ovládání pomocí přepínače na hlavním rozvaděči a termostatem, včetně zpracování dokumentace</t>
  </si>
  <si>
    <t>13.14</t>
  </si>
  <si>
    <t>Výměna všech izolátorů pod plošinou za izolátory z kompozitního materiálu</t>
  </si>
  <si>
    <t>13.15</t>
  </si>
  <si>
    <t>Výměna všech izolátorů pod sběračem za izolátory z kompozitního materiálu</t>
  </si>
  <si>
    <t>13.16</t>
  </si>
  <si>
    <t>Provedení napěťové zkoušky pracovní plošiny s protokolem</t>
  </si>
  <si>
    <t>13.17</t>
  </si>
  <si>
    <t>Revize záchytného systému pro práci ve výškách s vydáním protokolu, výměna úchytů vodící kolejnice</t>
  </si>
  <si>
    <t>13.18</t>
  </si>
  <si>
    <t>RC Monitoring - doplnění systému o sledování teploty chladící kapaliny, včetně zpracování dokumentace</t>
  </si>
  <si>
    <t>13.19</t>
  </si>
  <si>
    <t>RC Monitoring - výměna řídící jednotky z 2G na 4G síť</t>
  </si>
  <si>
    <t>13.20</t>
  </si>
  <si>
    <t>Dodání malého el.čerpadla na doplňování kapaliny do vyrovnávací nádrže chladícího okruhu z přenosných nádob uvnitř vozidla</t>
  </si>
  <si>
    <t>13.21</t>
  </si>
  <si>
    <t>Kontrola zabezpečovacího systému (Jablotron) včetně klávesnice a čidel, včetně výměny baterie</t>
  </si>
  <si>
    <t>13.22</t>
  </si>
  <si>
    <t>Výměna podlahy v dílně včetně poklopů a rámů, smrkové dřevo</t>
  </si>
  <si>
    <t>13.23</t>
  </si>
  <si>
    <t>Výměna podlahových krytin (lina), včetně krycích a ukončovacích lišt na stanovištích</t>
  </si>
  <si>
    <t>13.24</t>
  </si>
  <si>
    <t>Výměna podlahových krytin (lina), včetně krycích a ukončovacích lišt v kuchyňce (montážní otvory zaslepit a krytinu přetáhnout přes)</t>
  </si>
  <si>
    <t>13.25</t>
  </si>
  <si>
    <t>Výměna krycích plachet reflektorů prohlížecí kabiny - přesun do SOPů</t>
  </si>
  <si>
    <t>13.26</t>
  </si>
  <si>
    <t>viz REV 1.9</t>
  </si>
  <si>
    <t>13.27</t>
  </si>
  <si>
    <t>viz REV 1.10</t>
  </si>
  <si>
    <t>13.28</t>
  </si>
  <si>
    <t xml:space="preserve">Provozní ošetření P0  </t>
  </si>
  <si>
    <t>13.29</t>
  </si>
  <si>
    <t>Preventivní prohlídka P1</t>
  </si>
  <si>
    <t>13.30</t>
  </si>
  <si>
    <t>Oprava zkorodovaných částí vozidla včetně vozové skříně</t>
  </si>
  <si>
    <r>
      <t>m</t>
    </r>
    <r>
      <rPr>
        <vertAlign val="superscript"/>
        <sz val="10"/>
        <color theme="1"/>
        <rFont val="Verdana"/>
        <family val="2"/>
        <charset val="238"/>
      </rPr>
      <t>2</t>
    </r>
  </si>
  <si>
    <t>Cena celkem za část "Vozidlo"</t>
  </si>
  <si>
    <t>Pojezd vozidla</t>
  </si>
  <si>
    <t>Výměna svorníků (šteftů) na uchycení tlumičů</t>
  </si>
  <si>
    <t>Výměna brzdových zdrží a seřizení brzdy</t>
  </si>
  <si>
    <t>Výměna svislého tlumiče kmitů</t>
  </si>
  <si>
    <t>14.4</t>
  </si>
  <si>
    <t>Výměna příčného tlumiče kmitů</t>
  </si>
  <si>
    <t>14.5</t>
  </si>
  <si>
    <t>Výměna naftové nádrže</t>
  </si>
  <si>
    <t>14.6</t>
  </si>
  <si>
    <t>Výměna nádrže AdBlue</t>
  </si>
  <si>
    <t>14.7</t>
  </si>
  <si>
    <t>Výměna tažného háku</t>
  </si>
  <si>
    <t>14.8</t>
  </si>
  <si>
    <t>Nárazník - oprava (revize) spojená s jeho kompletní demontáží, protokol</t>
  </si>
  <si>
    <t>14.9</t>
  </si>
  <si>
    <t>Vývaz a závaz dvojkolí</t>
  </si>
  <si>
    <t>14.10</t>
  </si>
  <si>
    <t>Výměna disků (monobloků) na jedné nápravě</t>
  </si>
  <si>
    <t>14.11</t>
  </si>
  <si>
    <t>Výměna hnací nápravy</t>
  </si>
  <si>
    <t>14.12</t>
  </si>
  <si>
    <t>Výměna běžné nápravy</t>
  </si>
  <si>
    <t>14.13</t>
  </si>
  <si>
    <t>Výměna pryžové vložky závěsu a pryžového bloku podélného vedení</t>
  </si>
  <si>
    <t>14.14</t>
  </si>
  <si>
    <t>Výměna vinuté pružiny</t>
  </si>
  <si>
    <t>14.15</t>
  </si>
  <si>
    <t>Výměna ložiskového domku</t>
  </si>
  <si>
    <t>14.16</t>
  </si>
  <si>
    <t>Výměna nápravových ložisek u jednoho dvojkolí</t>
  </si>
  <si>
    <t>Cena celkem za část "Pojezd vozidla"</t>
  </si>
  <si>
    <t>Samostatné neperiodické opravy volitelně nád rámec pravidelné údržby **</t>
  </si>
  <si>
    <t>viz REV 12.11</t>
  </si>
  <si>
    <t>viz REV 12.12</t>
  </si>
  <si>
    <t>viz REV 12.17</t>
  </si>
  <si>
    <t>Obnova jízdního profilu na celém vozidle bez vývazu s protokolem</t>
  </si>
  <si>
    <t>Cena celkem za část "Samostatné neperiodické opravy volitelně nád rámec pravidelné údržby"</t>
  </si>
  <si>
    <t>** Účastník zadávacího řízení doplní v předběžné nabídce další položky Souvisejících oprav, pokud je považuje za nezbytné pro splnění předmětu díla po dobu trvání smlouvy, včetně předpokládaného počtu MJ.</t>
  </si>
  <si>
    <t>Příloha č. 8 - Nabídková cena</t>
  </si>
  <si>
    <t>Údržba a opravy vozidla MVTV 2.3 (8 ks)</t>
  </si>
  <si>
    <t>č.p.</t>
  </si>
  <si>
    <t xml:space="preserve">popis </t>
  </si>
  <si>
    <t>počet MJ</t>
  </si>
  <si>
    <t>cena za MJ</t>
  </si>
  <si>
    <t>cena celkem bez DPH</t>
  </si>
  <si>
    <t>Preventivní prohlídka P2</t>
  </si>
  <si>
    <t>Periodická oprava - revize REV</t>
  </si>
  <si>
    <t>SMx - Specializovaná údržba v předpokládaném rozsahu</t>
  </si>
  <si>
    <t>Související opravárenské práce v předpokládaném rozsahu</t>
  </si>
  <si>
    <t>Cena celkem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</si>
</sst>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3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8"/>
      <color rgb="FFFF0000"/>
      <name val="Verdana"/>
      <family val="2"/>
      <charset val="238"/>
    </font>
    <font>
      <sz val="11"/>
      <color theme="1"/>
      <name val="Aptos Narrow"/>
      <family val="2"/>
      <scheme val="minor"/>
    </font>
    <font>
      <b/>
      <sz val="10"/>
      <name val="Arial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vertAlign val="superscript"/>
      <sz val="10"/>
      <name val="Verdana"/>
      <family val="2"/>
      <charset val="238"/>
    </font>
    <font>
      <vertAlign val="subscript"/>
      <sz val="10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332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4" xfId="0" applyFont="1" applyBorder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7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41" xfId="0" applyBorder="1" applyAlignment="1">
      <alignment vertical="center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" fillId="0" borderId="41" xfId="0" applyFont="1" applyBorder="1" applyAlignment="1">
      <alignment vertical="center"/>
    </xf>
    <xf numFmtId="164" fontId="0" fillId="4" borderId="25" xfId="0" applyNumberFormat="1" applyFill="1" applyBorder="1" applyAlignment="1">
      <alignment horizontal="right" vertical="center"/>
    </xf>
    <xf numFmtId="164" fontId="0" fillId="2" borderId="44" xfId="0" applyNumberFormat="1" applyFill="1" applyBorder="1" applyAlignment="1">
      <alignment horizontal="right" vertical="center"/>
    </xf>
    <xf numFmtId="164" fontId="0" fillId="4" borderId="6" xfId="0" applyNumberFormat="1" applyFill="1" applyBorder="1" applyAlignment="1">
      <alignment horizontal="right" vertical="center"/>
    </xf>
    <xf numFmtId="164" fontId="1" fillId="0" borderId="9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164" fontId="0" fillId="2" borderId="12" xfId="0" applyNumberFormat="1" applyFill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49" fontId="12" fillId="0" borderId="13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vertical="center" wrapText="1" shrinkToFit="1"/>
    </xf>
    <xf numFmtId="0" fontId="11" fillId="0" borderId="24" xfId="0" applyFont="1" applyBorder="1" applyAlignment="1">
      <alignment vertical="center" wrapText="1" shrinkToFit="1"/>
    </xf>
    <xf numFmtId="0" fontId="12" fillId="0" borderId="1" xfId="0" applyFont="1" applyBorder="1" applyAlignment="1">
      <alignment vertical="center" wrapText="1" shrinkToFit="1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0" fillId="2" borderId="26" xfId="0" applyNumberFormat="1" applyFill="1" applyBorder="1" applyAlignment="1">
      <alignment vertical="center"/>
    </xf>
    <xf numFmtId="164" fontId="0" fillId="2" borderId="7" xfId="0" applyNumberFormat="1" applyFill="1" applyBorder="1" applyAlignment="1">
      <alignment vertical="center"/>
    </xf>
    <xf numFmtId="164" fontId="0" fillId="4" borderId="11" xfId="0" applyNumberFormat="1" applyFill="1" applyBorder="1" applyAlignment="1">
      <alignment horizontal="right" vertical="center"/>
    </xf>
    <xf numFmtId="164" fontId="0" fillId="4" borderId="16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vertical="center"/>
    </xf>
    <xf numFmtId="0" fontId="1" fillId="0" borderId="45" xfId="0" applyFont="1" applyBorder="1" applyAlignment="1">
      <alignment vertical="center"/>
    </xf>
    <xf numFmtId="49" fontId="0" fillId="0" borderId="5" xfId="0" applyNumberForma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1" fillId="0" borderId="28" xfId="0" applyNumberFormat="1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11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2" borderId="25" xfId="0" applyNumberFormat="1" applyFill="1" applyBorder="1" applyAlignment="1">
      <alignment vertical="center"/>
    </xf>
    <xf numFmtId="164" fontId="0" fillId="0" borderId="25" xfId="0" applyNumberFormat="1" applyBorder="1" applyAlignment="1">
      <alignment vertical="center"/>
    </xf>
    <xf numFmtId="164" fontId="0" fillId="2" borderId="6" xfId="0" applyNumberFormat="1" applyFill="1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1" fillId="0" borderId="48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43" xfId="0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164" fontId="0" fillId="2" borderId="11" xfId="0" applyNumberFormat="1" applyFill="1" applyBorder="1" applyAlignment="1">
      <alignment vertical="center"/>
    </xf>
    <xf numFmtId="164" fontId="0" fillId="0" borderId="11" xfId="0" applyNumberFormat="1" applyBorder="1" applyAlignment="1">
      <alignment vertical="center"/>
    </xf>
    <xf numFmtId="49" fontId="0" fillId="0" borderId="47" xfId="0" applyNumberForma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16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164" fontId="0" fillId="0" borderId="38" xfId="0" applyNumberFormat="1" applyBorder="1" applyAlignment="1">
      <alignment horizontal="right" vertical="center"/>
    </xf>
    <xf numFmtId="0" fontId="0" fillId="0" borderId="20" xfId="0" applyBorder="1" applyAlignment="1">
      <alignment horizontal="left" vertical="center" wrapText="1"/>
    </xf>
    <xf numFmtId="164" fontId="0" fillId="4" borderId="36" xfId="0" applyNumberFormat="1" applyFill="1" applyBorder="1" applyAlignment="1">
      <alignment horizontal="right" vertical="center"/>
    </xf>
    <xf numFmtId="164" fontId="0" fillId="2" borderId="36" xfId="0" applyNumberFormat="1" applyFill="1" applyBorder="1" applyAlignment="1">
      <alignment vertical="center"/>
    </xf>
    <xf numFmtId="164" fontId="0" fillId="0" borderId="36" xfId="0" applyNumberFormat="1" applyBorder="1" applyAlignment="1">
      <alignment vertical="center"/>
    </xf>
    <xf numFmtId="0" fontId="0" fillId="0" borderId="5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20" fillId="0" borderId="36" xfId="2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/>
    </xf>
    <xf numFmtId="0" fontId="0" fillId="0" borderId="11" xfId="0" applyBorder="1"/>
    <xf numFmtId="0" fontId="0" fillId="0" borderId="6" xfId="0" applyBorder="1"/>
    <xf numFmtId="0" fontId="0" fillId="0" borderId="24" xfId="0" applyBorder="1"/>
    <xf numFmtId="0" fontId="2" fillId="3" borderId="32" xfId="0" applyFont="1" applyFill="1" applyBorder="1" applyAlignment="1">
      <alignment horizontal="left"/>
    </xf>
    <xf numFmtId="164" fontId="2" fillId="3" borderId="23" xfId="0" applyNumberFormat="1" applyFont="1" applyFill="1" applyBorder="1"/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3" fontId="11" fillId="0" borderId="6" xfId="1" applyNumberFormat="1" applyFont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vertical="center"/>
    </xf>
    <xf numFmtId="164" fontId="1" fillId="3" borderId="23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49" fontId="1" fillId="0" borderId="27" xfId="0" applyNumberFormat="1" applyFont="1" applyBorder="1" applyAlignment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164" fontId="1" fillId="0" borderId="55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45" xfId="0" applyNumberFormat="1" applyFont="1" applyBorder="1" applyAlignment="1">
      <alignment vertical="center"/>
    </xf>
    <xf numFmtId="49" fontId="1" fillId="0" borderId="18" xfId="0" applyNumberFormat="1" applyFont="1" applyBorder="1" applyAlignment="1">
      <alignment horizontal="center"/>
    </xf>
    <xf numFmtId="0" fontId="15" fillId="0" borderId="55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164" fontId="1" fillId="0" borderId="16" xfId="0" applyNumberFormat="1" applyFont="1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164" fontId="1" fillId="0" borderId="32" xfId="0" applyNumberFormat="1" applyFont="1" applyBorder="1" applyAlignment="1">
      <alignment vertical="center"/>
    </xf>
    <xf numFmtId="0" fontId="0" fillId="0" borderId="31" xfId="0" applyBorder="1"/>
    <xf numFmtId="49" fontId="11" fillId="5" borderId="10" xfId="0" applyNumberFormat="1" applyFont="1" applyFill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64" fontId="0" fillId="4" borderId="19" xfId="0" applyNumberFormat="1" applyFill="1" applyBorder="1" applyAlignment="1">
      <alignment horizontal="right" vertical="center"/>
    </xf>
    <xf numFmtId="164" fontId="0" fillId="0" borderId="19" xfId="0" applyNumberFormat="1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11" fillId="0" borderId="31" xfId="0" applyFont="1" applyBorder="1" applyAlignment="1">
      <alignment vertical="center" wrapText="1" shrinkToFit="1"/>
    </xf>
    <xf numFmtId="0" fontId="11" fillId="0" borderId="24" xfId="0" applyFont="1" applyBorder="1" applyAlignment="1">
      <alignment horizontal="left" vertical="center" wrapText="1"/>
    </xf>
    <xf numFmtId="0" fontId="11" fillId="0" borderId="29" xfId="0" applyFont="1" applyBorder="1" applyAlignment="1">
      <alignment vertical="center" wrapText="1" shrinkToFi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47" xfId="0" applyNumberFormat="1" applyFont="1" applyBorder="1" applyAlignment="1">
      <alignment horizontal="center" vertical="center" wrapText="1"/>
    </xf>
    <xf numFmtId="0" fontId="11" fillId="5" borderId="31" xfId="0" applyFont="1" applyFill="1" applyBorder="1" applyAlignment="1">
      <alignment vertical="center" wrapText="1" shrinkToFit="1"/>
    </xf>
    <xf numFmtId="0" fontId="11" fillId="5" borderId="24" xfId="0" applyFont="1" applyFill="1" applyBorder="1" applyAlignment="1">
      <alignment vertical="center" wrapText="1" shrinkToFit="1"/>
    </xf>
    <xf numFmtId="0" fontId="11" fillId="5" borderId="24" xfId="0" applyFont="1" applyFill="1" applyBorder="1" applyAlignment="1">
      <alignment horizontal="left" vertical="center" wrapText="1"/>
    </xf>
    <xf numFmtId="0" fontId="11" fillId="5" borderId="24" xfId="0" applyFont="1" applyFill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1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 shrinkToFit="1"/>
    </xf>
    <xf numFmtId="0" fontId="0" fillId="0" borderId="1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0" fillId="5" borderId="24" xfId="0" applyFill="1" applyBorder="1" applyAlignment="1">
      <alignment vertical="center" wrapText="1" shrinkToFit="1"/>
    </xf>
    <xf numFmtId="0" fontId="0" fillId="0" borderId="32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30" xfId="0" applyBorder="1" applyAlignment="1">
      <alignment vertical="center" wrapText="1"/>
    </xf>
    <xf numFmtId="0" fontId="0" fillId="0" borderId="3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2" fillId="0" borderId="30" xfId="0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5" fillId="0" borderId="41" xfId="0" applyNumberFormat="1" applyFont="1" applyBorder="1" applyAlignment="1">
      <alignment vertical="center"/>
    </xf>
    <xf numFmtId="1" fontId="0" fillId="4" borderId="6" xfId="0" applyNumberFormat="1" applyFill="1" applyBorder="1" applyAlignment="1">
      <alignment horizontal="right" vertical="center"/>
    </xf>
    <xf numFmtId="1" fontId="1" fillId="0" borderId="38" xfId="0" applyNumberFormat="1" applyFont="1" applyBorder="1" applyAlignment="1">
      <alignment vertical="center"/>
    </xf>
    <xf numFmtId="1" fontId="0" fillId="0" borderId="4" xfId="0" applyNumberFormat="1" applyBorder="1" applyAlignment="1">
      <alignment vertical="center"/>
    </xf>
    <xf numFmtId="1" fontId="0" fillId="4" borderId="25" xfId="0" applyNumberFormat="1" applyFill="1" applyBorder="1" applyAlignment="1">
      <alignment horizontal="right" vertical="center"/>
    </xf>
    <xf numFmtId="1" fontId="0" fillId="0" borderId="4" xfId="0" applyNumberFormat="1" applyBorder="1" applyAlignment="1">
      <alignment horizontal="left" vertical="center"/>
    </xf>
    <xf numFmtId="1" fontId="12" fillId="0" borderId="4" xfId="0" applyNumberFormat="1" applyFont="1" applyBorder="1" applyAlignment="1">
      <alignment horizontal="left" vertical="center"/>
    </xf>
    <xf numFmtId="1" fontId="1" fillId="0" borderId="41" xfId="0" applyNumberFormat="1" applyFont="1" applyBorder="1" applyAlignment="1">
      <alignment vertical="center"/>
    </xf>
    <xf numFmtId="1" fontId="5" fillId="0" borderId="0" xfId="0" applyNumberFormat="1" applyFont="1" applyAlignment="1">
      <alignment vertical="center"/>
    </xf>
    <xf numFmtId="1" fontId="6" fillId="0" borderId="4" xfId="0" applyNumberFormat="1" applyFont="1" applyBorder="1" applyAlignment="1">
      <alignment horizontal="left" vertical="center"/>
    </xf>
    <xf numFmtId="1" fontId="0" fillId="4" borderId="11" xfId="0" applyNumberFormat="1" applyFill="1" applyBorder="1" applyAlignment="1">
      <alignment horizontal="right" vertical="center"/>
    </xf>
    <xf numFmtId="1" fontId="0" fillId="4" borderId="16" xfId="0" applyNumberFormat="1" applyFill="1" applyBorder="1" applyAlignment="1">
      <alignment horizontal="right" vertical="center"/>
    </xf>
    <xf numFmtId="1" fontId="6" fillId="0" borderId="11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0" fillId="0" borderId="38" xfId="0" applyNumberFormat="1" applyBorder="1" applyAlignment="1">
      <alignment horizontal="right" vertical="center"/>
    </xf>
    <xf numFmtId="1" fontId="0" fillId="0" borderId="55" xfId="0" applyNumberFormat="1" applyBorder="1" applyAlignment="1">
      <alignment horizontal="center" vertical="center"/>
    </xf>
    <xf numFmtId="1" fontId="0" fillId="4" borderId="36" xfId="0" applyNumberFormat="1" applyFill="1" applyBorder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0" fillId="4" borderId="19" xfId="0" applyNumberFormat="1" applyFill="1" applyBorder="1" applyAlignment="1">
      <alignment horizontal="right" vertical="center"/>
    </xf>
    <xf numFmtId="1" fontId="1" fillId="0" borderId="16" xfId="0" applyNumberFormat="1" applyFon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31" xfId="0" applyBorder="1" applyAlignment="1">
      <alignment vertical="center" wrapText="1" shrinkToFit="1"/>
    </xf>
    <xf numFmtId="0" fontId="11" fillId="0" borderId="6" xfId="0" applyFont="1" applyBorder="1" applyAlignment="1">
      <alignment vertical="center" wrapText="1" shrinkToFit="1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0" borderId="30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2" fillId="0" borderId="52" xfId="1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41" xfId="0" applyBorder="1" applyAlignment="1">
      <alignment horizontal="left" vertical="center" wrapText="1"/>
    </xf>
    <xf numFmtId="0" fontId="11" fillId="0" borderId="48" xfId="1" applyFont="1" applyBorder="1" applyAlignment="1">
      <alignment vertical="center" wrapText="1"/>
    </xf>
    <xf numFmtId="0" fontId="11" fillId="0" borderId="29" xfId="1" applyFont="1" applyBorder="1" applyAlignment="1">
      <alignment vertical="center" wrapText="1"/>
    </xf>
    <xf numFmtId="0" fontId="12" fillId="0" borderId="52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7" fillId="0" borderId="41" xfId="1" applyFont="1" applyBorder="1" applyAlignment="1">
      <alignment horizontal="left" vertical="center" wrapText="1"/>
    </xf>
    <xf numFmtId="0" fontId="12" fillId="0" borderId="19" xfId="0" applyFont="1" applyBorder="1" applyAlignment="1">
      <alignment horizontal="justify" vertical="center" wrapText="1"/>
    </xf>
    <xf numFmtId="0" fontId="11" fillId="0" borderId="32" xfId="0" applyFont="1" applyBorder="1" applyAlignment="1">
      <alignment vertical="center" wrapText="1"/>
    </xf>
    <xf numFmtId="0" fontId="12" fillId="0" borderId="14" xfId="0" applyFont="1" applyBorder="1" applyAlignment="1">
      <alignment horizontal="justify" vertical="center" wrapText="1"/>
    </xf>
    <xf numFmtId="0" fontId="11" fillId="0" borderId="28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49" fontId="11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164" fontId="0" fillId="3" borderId="31" xfId="0" applyNumberFormat="1" applyFill="1" applyBorder="1"/>
    <xf numFmtId="164" fontId="0" fillId="3" borderId="24" xfId="0" applyNumberFormat="1" applyFill="1" applyBorder="1"/>
    <xf numFmtId="164" fontId="0" fillId="3" borderId="12" xfId="0" applyNumberFormat="1" applyFill="1" applyBorder="1"/>
    <xf numFmtId="164" fontId="0" fillId="3" borderId="7" xfId="0" applyNumberFormat="1" applyFill="1" applyBorder="1"/>
    <xf numFmtId="0" fontId="11" fillId="2" borderId="6" xfId="1" applyFont="1" applyFill="1" applyBorder="1" applyAlignment="1">
      <alignment vertical="center" wrapText="1"/>
    </xf>
    <xf numFmtId="49" fontId="0" fillId="0" borderId="21" xfId="0" applyNumberFormat="1" applyBorder="1" applyAlignment="1">
      <alignment horizontal="center" vertical="center"/>
    </xf>
    <xf numFmtId="49" fontId="1" fillId="0" borderId="37" xfId="0" applyNumberFormat="1" applyFont="1" applyBorder="1" applyAlignment="1">
      <alignment vertical="center"/>
    </xf>
    <xf numFmtId="49" fontId="0" fillId="0" borderId="13" xfId="0" applyNumberForma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0" fontId="11" fillId="0" borderId="46" xfId="0" applyFont="1" applyBorder="1" applyAlignment="1">
      <alignment vertical="center" wrapText="1" shrinkToFit="1"/>
    </xf>
    <xf numFmtId="0" fontId="11" fillId="5" borderId="6" xfId="0" applyFont="1" applyFill="1" applyBorder="1" applyAlignment="1">
      <alignment horizontal="left" vertical="center" wrapText="1"/>
    </xf>
    <xf numFmtId="49" fontId="1" fillId="0" borderId="49" xfId="0" applyNumberFormat="1" applyFont="1" applyBorder="1" applyAlignment="1">
      <alignment vertical="center"/>
    </xf>
    <xf numFmtId="49" fontId="1" fillId="0" borderId="48" xfId="0" applyNumberFormat="1" applyFont="1" applyBorder="1" applyAlignment="1">
      <alignment vertical="center"/>
    </xf>
    <xf numFmtId="49" fontId="1" fillId="0" borderId="34" xfId="0" applyNumberFormat="1" applyFont="1" applyBorder="1" applyAlignment="1">
      <alignment vertical="center"/>
    </xf>
    <xf numFmtId="0" fontId="0" fillId="0" borderId="6" xfId="0" applyBorder="1" applyAlignment="1">
      <alignment vertical="center" wrapText="1" shrinkToFit="1"/>
    </xf>
    <xf numFmtId="0" fontId="11" fillId="0" borderId="25" xfId="0" applyFont="1" applyBorder="1" applyAlignment="1">
      <alignment horizontal="center" vertical="center"/>
    </xf>
    <xf numFmtId="0" fontId="11" fillId="5" borderId="6" xfId="0" applyFont="1" applyFill="1" applyBorder="1" applyAlignment="1">
      <alignment vertical="center"/>
    </xf>
    <xf numFmtId="3" fontId="0" fillId="0" borderId="6" xfId="0" applyNumberForma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164" fontId="1" fillId="0" borderId="30" xfId="0" applyNumberFormat="1" applyFont="1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4" borderId="11" xfId="0" applyFill="1" applyBorder="1" applyAlignment="1">
      <alignment horizontal="right" vertical="center"/>
    </xf>
    <xf numFmtId="0" fontId="0" fillId="4" borderId="6" xfId="0" applyFill="1" applyBorder="1" applyAlignment="1">
      <alignment horizontal="right" vertical="center"/>
    </xf>
    <xf numFmtId="0" fontId="0" fillId="0" borderId="26" xfId="0" applyBorder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1" fontId="0" fillId="2" borderId="6" xfId="0" applyNumberFormat="1" applyFill="1" applyBorder="1" applyAlignment="1">
      <alignment horizontal="right" vertical="center"/>
    </xf>
    <xf numFmtId="1" fontId="0" fillId="0" borderId="6" xfId="0" applyNumberFormat="1" applyBorder="1" applyAlignment="1">
      <alignment horizontal="right" vertical="center"/>
    </xf>
    <xf numFmtId="1" fontId="0" fillId="0" borderId="25" xfId="0" applyNumberFormat="1" applyBorder="1" applyAlignment="1">
      <alignment horizontal="right" vertical="center"/>
    </xf>
    <xf numFmtId="164" fontId="1" fillId="0" borderId="14" xfId="0" applyNumberFormat="1" applyFont="1" applyBorder="1" applyAlignment="1">
      <alignment vertical="center"/>
    </xf>
    <xf numFmtId="1" fontId="0" fillId="0" borderId="11" xfId="0" applyNumberFormat="1" applyBorder="1" applyAlignment="1">
      <alignment horizontal="right" vertical="center"/>
    </xf>
    <xf numFmtId="0" fontId="11" fillId="0" borderId="6" xfId="0" applyFont="1" applyBorder="1" applyAlignment="1">
      <alignment horizontal="justify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left" vertical="center"/>
    </xf>
    <xf numFmtId="0" fontId="12" fillId="0" borderId="1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26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12" fillId="3" borderId="13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49" fontId="0" fillId="0" borderId="0" xfId="0" applyNumberFormat="1" applyAlignment="1">
      <alignment vertical="center" wrapText="1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45" xfId="0" applyBorder="1" applyAlignment="1">
      <alignment horizontal="left"/>
    </xf>
  </cellXfs>
  <cellStyles count="3">
    <cellStyle name="Normální" xfId="0" builtinId="0"/>
    <cellStyle name="Normální 2" xfId="1" xr:uid="{1EA58BF4-A49B-4A9E-BB4B-16940AB6ED3C}"/>
    <cellStyle name="Normální 3" xfId="2" xr:uid="{2739A1E3-D05D-4ED3-9120-891D3BC91D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12622-36FA-4A79-9DF5-F888F84938CA}">
  <sheetPr>
    <pageSetUpPr fitToPage="1"/>
  </sheetPr>
  <dimension ref="A1:I176"/>
  <sheetViews>
    <sheetView zoomScaleNormal="100" zoomScaleSheetLayoutView="100" workbookViewId="0">
      <pane ySplit="3" topLeftCell="A162" activePane="bottomLeft" state="frozen"/>
      <selection activeCell="L22" sqref="L22"/>
      <selection pane="bottomLeft" activeCell="H173" sqref="H173"/>
    </sheetView>
  </sheetViews>
  <sheetFormatPr defaultColWidth="9" defaultRowHeight="20.25" customHeight="1" x14ac:dyDescent="0.2"/>
  <cols>
    <col min="1" max="1" width="6" style="256" customWidth="1"/>
    <col min="2" max="2" width="96.25" style="185" customWidth="1"/>
    <col min="3" max="3" width="4.875" style="31" customWidth="1"/>
    <col min="4" max="4" width="11.875" style="197" customWidth="1"/>
    <col min="5" max="5" width="11.875" style="2" customWidth="1"/>
    <col min="6" max="6" width="12.875" style="2" customWidth="1"/>
    <col min="7" max="7" width="11.875" style="2" customWidth="1"/>
    <col min="8" max="8" width="13.625" style="2" customWidth="1"/>
    <col min="9" max="10" width="9" style="2" customWidth="1"/>
    <col min="11" max="16384" width="9" style="2"/>
  </cols>
  <sheetData>
    <row r="1" spans="1:9" ht="20.25" customHeight="1" x14ac:dyDescent="0.2">
      <c r="A1" s="290" t="s">
        <v>0</v>
      </c>
      <c r="B1" s="293"/>
      <c r="C1" s="293"/>
      <c r="D1" s="293"/>
      <c r="E1" s="293"/>
      <c r="F1" s="293"/>
      <c r="G1" s="293"/>
      <c r="H1" s="294"/>
    </row>
    <row r="2" spans="1:9" ht="31.5" x14ac:dyDescent="0.2">
      <c r="A2" s="288" t="s">
        <v>1</v>
      </c>
      <c r="B2" s="295"/>
      <c r="C2" s="291" t="s">
        <v>2</v>
      </c>
      <c r="D2" s="187" t="s">
        <v>3</v>
      </c>
      <c r="E2" s="12" t="s">
        <v>4</v>
      </c>
      <c r="F2" s="12" t="s">
        <v>5</v>
      </c>
      <c r="G2" s="20" t="s">
        <v>6</v>
      </c>
      <c r="H2" s="14" t="s">
        <v>7</v>
      </c>
      <c r="I2" s="292"/>
    </row>
    <row r="3" spans="1:9" ht="11.25" thickBot="1" x14ac:dyDescent="0.25">
      <c r="A3" s="296"/>
      <c r="B3" s="297"/>
      <c r="C3" s="298"/>
      <c r="D3" s="188" t="s">
        <v>8</v>
      </c>
      <c r="E3" s="289" t="s">
        <v>9</v>
      </c>
      <c r="F3" s="289"/>
      <c r="G3" s="289"/>
      <c r="H3" s="299"/>
      <c r="I3" s="292"/>
    </row>
    <row r="4" spans="1:9" ht="20.25" customHeight="1" thickBot="1" x14ac:dyDescent="0.25">
      <c r="A4" s="250" t="s">
        <v>10</v>
      </c>
      <c r="B4" s="180" t="s">
        <v>11</v>
      </c>
      <c r="C4" s="32"/>
      <c r="D4" s="189"/>
      <c r="E4" s="10"/>
      <c r="F4" s="10"/>
      <c r="G4" s="10"/>
      <c r="H4" s="11"/>
    </row>
    <row r="5" spans="1:9" ht="20.25" customHeight="1" x14ac:dyDescent="0.2">
      <c r="A5" s="68" t="s">
        <v>12</v>
      </c>
      <c r="B5" s="121" t="s">
        <v>13</v>
      </c>
      <c r="C5" s="33" t="s">
        <v>14</v>
      </c>
      <c r="D5" s="193"/>
      <c r="E5" s="39"/>
      <c r="F5" s="39"/>
      <c r="G5" s="39"/>
      <c r="H5" s="40">
        <f>SUM(E5:G5)</f>
        <v>0</v>
      </c>
    </row>
    <row r="6" spans="1:9" ht="29.25" customHeight="1" x14ac:dyDescent="0.2">
      <c r="A6" s="58" t="s">
        <v>15</v>
      </c>
      <c r="B6" s="181" t="s">
        <v>16</v>
      </c>
      <c r="C6" s="34" t="s">
        <v>14</v>
      </c>
      <c r="D6" s="190"/>
      <c r="E6" s="41"/>
      <c r="F6" s="41"/>
      <c r="G6" s="41"/>
      <c r="H6" s="40">
        <f t="shared" ref="H6:H7" si="0">SUM(E6:G6)</f>
        <v>0</v>
      </c>
    </row>
    <row r="7" spans="1:9" ht="20.25" customHeight="1" x14ac:dyDescent="0.2">
      <c r="A7" s="58" t="s">
        <v>17</v>
      </c>
      <c r="B7" s="23" t="s">
        <v>18</v>
      </c>
      <c r="C7" s="34" t="s">
        <v>14</v>
      </c>
      <c r="D7" s="190"/>
      <c r="E7" s="41"/>
      <c r="F7" s="41"/>
      <c r="G7" s="41"/>
      <c r="H7" s="40">
        <f t="shared" si="0"/>
        <v>0</v>
      </c>
    </row>
    <row r="8" spans="1:9" ht="20.25" customHeight="1" thickBot="1" x14ac:dyDescent="0.25">
      <c r="A8" s="251" t="s">
        <v>19</v>
      </c>
      <c r="B8" s="166"/>
      <c r="C8" s="30"/>
      <c r="D8" s="191"/>
      <c r="E8" s="30"/>
      <c r="F8" s="30"/>
      <c r="G8" s="30"/>
      <c r="H8" s="42">
        <f>SUM(H5:H7)</f>
        <v>0</v>
      </c>
    </row>
    <row r="9" spans="1:9" ht="20.25" customHeight="1" thickBot="1" x14ac:dyDescent="0.25">
      <c r="A9" s="252" t="s">
        <v>20</v>
      </c>
      <c r="B9" s="182" t="s">
        <v>21</v>
      </c>
      <c r="C9" s="35"/>
      <c r="D9" s="192"/>
      <c r="E9" s="35"/>
      <c r="F9" s="35"/>
      <c r="G9" s="35"/>
      <c r="H9" s="43"/>
    </row>
    <row r="10" spans="1:9" ht="20.25" customHeight="1" x14ac:dyDescent="0.2">
      <c r="A10" s="68" t="s">
        <v>22</v>
      </c>
      <c r="B10" s="121" t="s">
        <v>23</v>
      </c>
      <c r="C10" s="33" t="s">
        <v>14</v>
      </c>
      <c r="D10" s="193"/>
      <c r="E10" s="39"/>
      <c r="F10" s="39"/>
      <c r="G10" s="39"/>
      <c r="H10" s="44">
        <f>SUM(E10:G10)</f>
        <v>0</v>
      </c>
    </row>
    <row r="11" spans="1:9" ht="20.25" customHeight="1" x14ac:dyDescent="0.2">
      <c r="A11" s="58" t="s">
        <v>24</v>
      </c>
      <c r="B11" s="120" t="s">
        <v>25</v>
      </c>
      <c r="C11" s="34" t="s">
        <v>14</v>
      </c>
      <c r="D11" s="190"/>
      <c r="E11" s="41"/>
      <c r="F11" s="41"/>
      <c r="G11" s="41"/>
      <c r="H11" s="44">
        <f t="shared" ref="H11:H32" si="1">SUM(E11:G11)</f>
        <v>0</v>
      </c>
    </row>
    <row r="12" spans="1:9" ht="20.25" customHeight="1" x14ac:dyDescent="0.2">
      <c r="A12" s="58" t="s">
        <v>26</v>
      </c>
      <c r="B12" s="120" t="s">
        <v>27</v>
      </c>
      <c r="C12" s="34" t="s">
        <v>14</v>
      </c>
      <c r="D12" s="190"/>
      <c r="E12" s="41"/>
      <c r="F12" s="41"/>
      <c r="G12" s="41"/>
      <c r="H12" s="44">
        <f t="shared" si="1"/>
        <v>0</v>
      </c>
    </row>
    <row r="13" spans="1:9" ht="20.25" customHeight="1" x14ac:dyDescent="0.2">
      <c r="A13" s="58" t="s">
        <v>28</v>
      </c>
      <c r="B13" s="120" t="s">
        <v>29</v>
      </c>
      <c r="C13" s="34" t="s">
        <v>14</v>
      </c>
      <c r="D13" s="190"/>
      <c r="E13" s="41"/>
      <c r="F13" s="41"/>
      <c r="G13" s="41"/>
      <c r="H13" s="44">
        <f t="shared" si="1"/>
        <v>0</v>
      </c>
    </row>
    <row r="14" spans="1:9" ht="20.25" customHeight="1" x14ac:dyDescent="0.2">
      <c r="A14" s="58" t="s">
        <v>30</v>
      </c>
      <c r="B14" s="120" t="s">
        <v>31</v>
      </c>
      <c r="C14" s="34" t="s">
        <v>14</v>
      </c>
      <c r="D14" s="190"/>
      <c r="E14" s="41"/>
      <c r="F14" s="41"/>
      <c r="G14" s="41"/>
      <c r="H14" s="44">
        <f t="shared" si="1"/>
        <v>0</v>
      </c>
    </row>
    <row r="15" spans="1:9" ht="20.25" customHeight="1" x14ac:dyDescent="0.2">
      <c r="A15" s="58" t="s">
        <v>32</v>
      </c>
      <c r="B15" s="120" t="s">
        <v>33</v>
      </c>
      <c r="C15" s="34" t="s">
        <v>14</v>
      </c>
      <c r="D15" s="190"/>
      <c r="E15" s="41"/>
      <c r="F15" s="41"/>
      <c r="G15" s="41"/>
      <c r="H15" s="44">
        <f t="shared" si="1"/>
        <v>0</v>
      </c>
    </row>
    <row r="16" spans="1:9" ht="20.25" customHeight="1" x14ac:dyDescent="0.2">
      <c r="A16" s="58" t="s">
        <v>34</v>
      </c>
      <c r="B16" s="120" t="s">
        <v>35</v>
      </c>
      <c r="C16" s="34" t="s">
        <v>14</v>
      </c>
      <c r="D16" s="190"/>
      <c r="E16" s="41"/>
      <c r="F16" s="41"/>
      <c r="G16" s="41"/>
      <c r="H16" s="44">
        <f t="shared" si="1"/>
        <v>0</v>
      </c>
    </row>
    <row r="17" spans="1:8" ht="20.25" customHeight="1" x14ac:dyDescent="0.2">
      <c r="A17" s="58" t="s">
        <v>36</v>
      </c>
      <c r="B17" s="120" t="s">
        <v>37</v>
      </c>
      <c r="C17" s="34" t="s">
        <v>14</v>
      </c>
      <c r="D17" s="190"/>
      <c r="E17" s="41"/>
      <c r="F17" s="41"/>
      <c r="G17" s="41"/>
      <c r="H17" s="44">
        <f t="shared" si="1"/>
        <v>0</v>
      </c>
    </row>
    <row r="18" spans="1:8" ht="20.25" customHeight="1" x14ac:dyDescent="0.2">
      <c r="A18" s="58" t="s">
        <v>38</v>
      </c>
      <c r="B18" s="120" t="s">
        <v>39</v>
      </c>
      <c r="C18" s="34" t="s">
        <v>14</v>
      </c>
      <c r="D18" s="190"/>
      <c r="E18" s="41"/>
      <c r="F18" s="41"/>
      <c r="G18" s="41"/>
      <c r="H18" s="44">
        <f t="shared" si="1"/>
        <v>0</v>
      </c>
    </row>
    <row r="19" spans="1:8" ht="20.25" customHeight="1" x14ac:dyDescent="0.2">
      <c r="A19" s="58" t="s">
        <v>40</v>
      </c>
      <c r="B19" s="120" t="s">
        <v>41</v>
      </c>
      <c r="C19" s="34" t="s">
        <v>14</v>
      </c>
      <c r="D19" s="190"/>
      <c r="E19" s="41"/>
      <c r="F19" s="41"/>
      <c r="G19" s="41"/>
      <c r="H19" s="44">
        <f t="shared" si="1"/>
        <v>0</v>
      </c>
    </row>
    <row r="20" spans="1:8" ht="20.25" customHeight="1" x14ac:dyDescent="0.2">
      <c r="A20" s="58" t="s">
        <v>42</v>
      </c>
      <c r="B20" s="120" t="s">
        <v>43</v>
      </c>
      <c r="C20" s="34" t="s">
        <v>14</v>
      </c>
      <c r="D20" s="190"/>
      <c r="E20" s="41"/>
      <c r="F20" s="41"/>
      <c r="G20" s="41"/>
      <c r="H20" s="44">
        <f t="shared" si="1"/>
        <v>0</v>
      </c>
    </row>
    <row r="21" spans="1:8" ht="20.25" customHeight="1" x14ac:dyDescent="0.2">
      <c r="A21" s="58" t="s">
        <v>44</v>
      </c>
      <c r="B21" s="120" t="s">
        <v>45</v>
      </c>
      <c r="C21" s="34" t="s">
        <v>14</v>
      </c>
      <c r="D21" s="190"/>
      <c r="E21" s="41"/>
      <c r="F21" s="41"/>
      <c r="G21" s="41"/>
      <c r="H21" s="44">
        <f t="shared" si="1"/>
        <v>0</v>
      </c>
    </row>
    <row r="22" spans="1:8" ht="20.25" customHeight="1" x14ac:dyDescent="0.2">
      <c r="A22" s="58" t="s">
        <v>46</v>
      </c>
      <c r="B22" s="120" t="s">
        <v>47</v>
      </c>
      <c r="C22" s="34" t="s">
        <v>14</v>
      </c>
      <c r="D22" s="190"/>
      <c r="E22" s="41"/>
      <c r="F22" s="41"/>
      <c r="G22" s="41"/>
      <c r="H22" s="44">
        <f t="shared" si="1"/>
        <v>0</v>
      </c>
    </row>
    <row r="23" spans="1:8" ht="20.25" customHeight="1" x14ac:dyDescent="0.2">
      <c r="A23" s="58" t="s">
        <v>48</v>
      </c>
      <c r="B23" s="120" t="s">
        <v>49</v>
      </c>
      <c r="C23" s="34" t="s">
        <v>14</v>
      </c>
      <c r="D23" s="190"/>
      <c r="E23" s="41"/>
      <c r="F23" s="41"/>
      <c r="G23" s="41"/>
      <c r="H23" s="44">
        <f t="shared" si="1"/>
        <v>0</v>
      </c>
    </row>
    <row r="24" spans="1:8" ht="20.25" customHeight="1" x14ac:dyDescent="0.2">
      <c r="A24" s="58" t="s">
        <v>50</v>
      </c>
      <c r="B24" s="120" t="s">
        <v>51</v>
      </c>
      <c r="C24" s="34" t="s">
        <v>14</v>
      </c>
      <c r="D24" s="190"/>
      <c r="E24" s="41"/>
      <c r="F24" s="41"/>
      <c r="G24" s="41"/>
      <c r="H24" s="44">
        <f t="shared" si="1"/>
        <v>0</v>
      </c>
    </row>
    <row r="25" spans="1:8" ht="20.25" customHeight="1" x14ac:dyDescent="0.2">
      <c r="A25" s="58" t="s">
        <v>52</v>
      </c>
      <c r="B25" s="120" t="s">
        <v>53</v>
      </c>
      <c r="C25" s="34" t="s">
        <v>14</v>
      </c>
      <c r="D25" s="190"/>
      <c r="E25" s="41"/>
      <c r="F25" s="41"/>
      <c r="G25" s="41"/>
      <c r="H25" s="44">
        <f t="shared" si="1"/>
        <v>0</v>
      </c>
    </row>
    <row r="26" spans="1:8" ht="20.25" customHeight="1" x14ac:dyDescent="0.2">
      <c r="A26" s="58" t="s">
        <v>54</v>
      </c>
      <c r="B26" s="120" t="s">
        <v>55</v>
      </c>
      <c r="C26" s="34" t="s">
        <v>14</v>
      </c>
      <c r="D26" s="190"/>
      <c r="E26" s="41"/>
      <c r="F26" s="41"/>
      <c r="G26" s="41"/>
      <c r="H26" s="44">
        <f t="shared" si="1"/>
        <v>0</v>
      </c>
    </row>
    <row r="27" spans="1:8" ht="20.25" customHeight="1" x14ac:dyDescent="0.2">
      <c r="A27" s="58" t="s">
        <v>56</v>
      </c>
      <c r="B27" s="120" t="s">
        <v>57</v>
      </c>
      <c r="C27" s="34" t="s">
        <v>14</v>
      </c>
      <c r="D27" s="190"/>
      <c r="E27" s="41"/>
      <c r="F27" s="41"/>
      <c r="G27" s="41"/>
      <c r="H27" s="44">
        <f t="shared" si="1"/>
        <v>0</v>
      </c>
    </row>
    <row r="28" spans="1:8" ht="20.25" customHeight="1" x14ac:dyDescent="0.2">
      <c r="A28" s="58" t="s">
        <v>58</v>
      </c>
      <c r="B28" s="120" t="s">
        <v>59</v>
      </c>
      <c r="C28" s="34" t="s">
        <v>14</v>
      </c>
      <c r="D28" s="190"/>
      <c r="E28" s="41"/>
      <c r="F28" s="41"/>
      <c r="G28" s="41"/>
      <c r="H28" s="44">
        <f t="shared" si="1"/>
        <v>0</v>
      </c>
    </row>
    <row r="29" spans="1:8" ht="20.25" customHeight="1" x14ac:dyDescent="0.2">
      <c r="A29" s="58" t="s">
        <v>60</v>
      </c>
      <c r="B29" s="120" t="s">
        <v>61</v>
      </c>
      <c r="C29" s="34" t="s">
        <v>14</v>
      </c>
      <c r="D29" s="190"/>
      <c r="E29" s="41"/>
      <c r="F29" s="41"/>
      <c r="G29" s="41"/>
      <c r="H29" s="44">
        <f t="shared" si="1"/>
        <v>0</v>
      </c>
    </row>
    <row r="30" spans="1:8" ht="20.25" customHeight="1" x14ac:dyDescent="0.2">
      <c r="A30" s="58" t="s">
        <v>62</v>
      </c>
      <c r="B30" s="120" t="s">
        <v>63</v>
      </c>
      <c r="C30" s="34" t="s">
        <v>14</v>
      </c>
      <c r="D30" s="190"/>
      <c r="E30" s="41"/>
      <c r="F30" s="41"/>
      <c r="G30" s="41"/>
      <c r="H30" s="44">
        <f t="shared" si="1"/>
        <v>0</v>
      </c>
    </row>
    <row r="31" spans="1:8" ht="20.25" customHeight="1" x14ac:dyDescent="0.2">
      <c r="A31" s="58" t="s">
        <v>64</v>
      </c>
      <c r="B31" s="120" t="s">
        <v>65</v>
      </c>
      <c r="C31" s="34" t="s">
        <v>14</v>
      </c>
      <c r="D31" s="190"/>
      <c r="E31" s="41"/>
      <c r="F31" s="41"/>
      <c r="G31" s="41"/>
      <c r="H31" s="44">
        <f t="shared" si="1"/>
        <v>0</v>
      </c>
    </row>
    <row r="32" spans="1:8" ht="20.25" customHeight="1" x14ac:dyDescent="0.2">
      <c r="A32" s="58" t="s">
        <v>66</v>
      </c>
      <c r="B32" s="23" t="s">
        <v>67</v>
      </c>
      <c r="C32" s="34" t="s">
        <v>14</v>
      </c>
      <c r="D32" s="190"/>
      <c r="E32" s="41"/>
      <c r="F32" s="41"/>
      <c r="G32" s="41"/>
      <c r="H32" s="44">
        <f t="shared" si="1"/>
        <v>0</v>
      </c>
    </row>
    <row r="33" spans="1:8" ht="20.25" customHeight="1" thickBot="1" x14ac:dyDescent="0.25">
      <c r="A33" s="251" t="s">
        <v>68</v>
      </c>
      <c r="B33" s="166"/>
      <c r="C33" s="30"/>
      <c r="D33" s="191"/>
      <c r="E33" s="30"/>
      <c r="F33" s="30"/>
      <c r="G33" s="30"/>
      <c r="H33" s="42">
        <f>SUM(H10:H32)</f>
        <v>0</v>
      </c>
    </row>
    <row r="34" spans="1:8" ht="20.25" customHeight="1" thickBot="1" x14ac:dyDescent="0.25">
      <c r="A34" s="253">
        <v>3</v>
      </c>
      <c r="B34" s="182" t="s">
        <v>69</v>
      </c>
      <c r="C34" s="35"/>
      <c r="D34" s="192"/>
      <c r="E34" s="35"/>
      <c r="F34" s="35"/>
      <c r="G34" s="35"/>
      <c r="H34" s="43"/>
    </row>
    <row r="35" spans="1:8" ht="20.25" customHeight="1" x14ac:dyDescent="0.2">
      <c r="A35" s="68" t="s">
        <v>70</v>
      </c>
      <c r="B35" s="121" t="s">
        <v>71</v>
      </c>
      <c r="C35" s="33" t="s">
        <v>14</v>
      </c>
      <c r="D35" s="193"/>
      <c r="E35" s="39"/>
      <c r="F35" s="39"/>
      <c r="G35" s="39"/>
      <c r="H35" s="44">
        <f>SUM(E35:G35)</f>
        <v>0</v>
      </c>
    </row>
    <row r="36" spans="1:8" ht="20.25" customHeight="1" x14ac:dyDescent="0.2">
      <c r="A36" s="58" t="s">
        <v>72</v>
      </c>
      <c r="B36" s="120" t="s">
        <v>73</v>
      </c>
      <c r="C36" s="34" t="s">
        <v>14</v>
      </c>
      <c r="D36" s="190"/>
      <c r="E36" s="41"/>
      <c r="F36" s="41"/>
      <c r="G36" s="41"/>
      <c r="H36" s="44">
        <f t="shared" ref="H36:H37" si="2">SUM(E36:G36)</f>
        <v>0</v>
      </c>
    </row>
    <row r="37" spans="1:8" ht="20.25" customHeight="1" x14ac:dyDescent="0.2">
      <c r="A37" s="58" t="s">
        <v>74</v>
      </c>
      <c r="B37" s="23" t="s">
        <v>75</v>
      </c>
      <c r="C37" s="34" t="s">
        <v>14</v>
      </c>
      <c r="D37" s="190"/>
      <c r="E37" s="41"/>
      <c r="F37" s="41"/>
      <c r="G37" s="41"/>
      <c r="H37" s="44">
        <f t="shared" si="2"/>
        <v>0</v>
      </c>
    </row>
    <row r="38" spans="1:8" ht="20.25" customHeight="1" thickBot="1" x14ac:dyDescent="0.25">
      <c r="A38" s="251" t="s">
        <v>76</v>
      </c>
      <c r="B38" s="166"/>
      <c r="C38" s="30"/>
      <c r="D38" s="191"/>
      <c r="E38" s="30"/>
      <c r="F38" s="30"/>
      <c r="G38" s="30"/>
      <c r="H38" s="42">
        <f>SUM(H35:H37)</f>
        <v>0</v>
      </c>
    </row>
    <row r="39" spans="1:8" ht="20.25" customHeight="1" thickBot="1" x14ac:dyDescent="0.25">
      <c r="A39" s="253" t="s">
        <v>77</v>
      </c>
      <c r="B39" s="167" t="s">
        <v>78</v>
      </c>
      <c r="C39" s="35"/>
      <c r="D39" s="192"/>
      <c r="E39" s="35"/>
      <c r="F39" s="35"/>
      <c r="G39" s="35"/>
      <c r="H39" s="43"/>
    </row>
    <row r="40" spans="1:8" ht="20.25" customHeight="1" x14ac:dyDescent="0.2">
      <c r="A40" s="68" t="s">
        <v>79</v>
      </c>
      <c r="B40" s="121" t="s">
        <v>80</v>
      </c>
      <c r="C40" s="33" t="s">
        <v>14</v>
      </c>
      <c r="D40" s="193"/>
      <c r="E40" s="39"/>
      <c r="F40" s="39"/>
      <c r="G40" s="39"/>
      <c r="H40" s="44">
        <f>SUM(E40:G40)</f>
        <v>0</v>
      </c>
    </row>
    <row r="41" spans="1:8" ht="20.25" customHeight="1" x14ac:dyDescent="0.2">
      <c r="A41" s="58" t="s">
        <v>81</v>
      </c>
      <c r="B41" s="120" t="s">
        <v>82</v>
      </c>
      <c r="C41" s="34" t="s">
        <v>14</v>
      </c>
      <c r="D41" s="190"/>
      <c r="E41" s="41"/>
      <c r="F41" s="41"/>
      <c r="G41" s="41"/>
      <c r="H41" s="44">
        <f t="shared" ref="H41:H54" si="3">SUM(E41:G41)</f>
        <v>0</v>
      </c>
    </row>
    <row r="42" spans="1:8" ht="20.25" customHeight="1" x14ac:dyDescent="0.2">
      <c r="A42" s="58" t="s">
        <v>83</v>
      </c>
      <c r="B42" s="120" t="s">
        <v>84</v>
      </c>
      <c r="C42" s="34" t="s">
        <v>14</v>
      </c>
      <c r="D42" s="190"/>
      <c r="E42" s="41"/>
      <c r="F42" s="41"/>
      <c r="G42" s="41"/>
      <c r="H42" s="44">
        <f t="shared" si="3"/>
        <v>0</v>
      </c>
    </row>
    <row r="43" spans="1:8" ht="20.25" customHeight="1" x14ac:dyDescent="0.2">
      <c r="A43" s="58" t="s">
        <v>85</v>
      </c>
      <c r="B43" s="243" t="s">
        <v>86</v>
      </c>
      <c r="C43" s="34" t="s">
        <v>14</v>
      </c>
      <c r="D43" s="190"/>
      <c r="E43" s="41"/>
      <c r="F43" s="41"/>
      <c r="G43" s="41"/>
      <c r="H43" s="44">
        <f t="shared" si="3"/>
        <v>0</v>
      </c>
    </row>
    <row r="44" spans="1:8" ht="20.25" customHeight="1" x14ac:dyDescent="0.2">
      <c r="A44" s="58" t="s">
        <v>87</v>
      </c>
      <c r="B44" s="120" t="s">
        <v>88</v>
      </c>
      <c r="C44" s="34" t="s">
        <v>14</v>
      </c>
      <c r="D44" s="190"/>
      <c r="E44" s="41"/>
      <c r="F44" s="41"/>
      <c r="G44" s="41"/>
      <c r="H44" s="44">
        <f t="shared" si="3"/>
        <v>0</v>
      </c>
    </row>
    <row r="45" spans="1:8" ht="20.25" customHeight="1" x14ac:dyDescent="0.2">
      <c r="A45" s="58" t="s">
        <v>89</v>
      </c>
      <c r="B45" s="120" t="s">
        <v>90</v>
      </c>
      <c r="C45" s="34" t="s">
        <v>14</v>
      </c>
      <c r="D45" s="190"/>
      <c r="E45" s="41"/>
      <c r="F45" s="41"/>
      <c r="G45" s="41"/>
      <c r="H45" s="44">
        <f t="shared" si="3"/>
        <v>0</v>
      </c>
    </row>
    <row r="46" spans="1:8" ht="20.25" customHeight="1" x14ac:dyDescent="0.2">
      <c r="A46" s="58" t="s">
        <v>91</v>
      </c>
      <c r="B46" s="120" t="s">
        <v>92</v>
      </c>
      <c r="C46" s="34" t="s">
        <v>14</v>
      </c>
      <c r="D46" s="190"/>
      <c r="E46" s="41"/>
      <c r="F46" s="41"/>
      <c r="G46" s="41"/>
      <c r="H46" s="44">
        <f t="shared" si="3"/>
        <v>0</v>
      </c>
    </row>
    <row r="47" spans="1:8" ht="20.25" customHeight="1" x14ac:dyDescent="0.2">
      <c r="A47" s="58" t="s">
        <v>93</v>
      </c>
      <c r="B47" s="120" t="s">
        <v>94</v>
      </c>
      <c r="C47" s="34" t="s">
        <v>14</v>
      </c>
      <c r="D47" s="190"/>
      <c r="E47" s="41"/>
      <c r="F47" s="41"/>
      <c r="G47" s="41"/>
      <c r="H47" s="44">
        <f t="shared" si="3"/>
        <v>0</v>
      </c>
    </row>
    <row r="48" spans="1:8" ht="20.25" customHeight="1" x14ac:dyDescent="0.2">
      <c r="A48" s="58" t="s">
        <v>95</v>
      </c>
      <c r="B48" s="120" t="s">
        <v>96</v>
      </c>
      <c r="C48" s="34" t="s">
        <v>14</v>
      </c>
      <c r="D48" s="190"/>
      <c r="E48" s="41"/>
      <c r="F48" s="41"/>
      <c r="G48" s="41"/>
      <c r="H48" s="44">
        <f t="shared" si="3"/>
        <v>0</v>
      </c>
    </row>
    <row r="49" spans="1:8" ht="20.25" customHeight="1" x14ac:dyDescent="0.2">
      <c r="A49" s="58" t="s">
        <v>97</v>
      </c>
      <c r="B49" s="120" t="s">
        <v>98</v>
      </c>
      <c r="C49" s="34" t="s">
        <v>14</v>
      </c>
      <c r="D49" s="190"/>
      <c r="E49" s="41"/>
      <c r="F49" s="41"/>
      <c r="G49" s="41"/>
      <c r="H49" s="44">
        <f t="shared" si="3"/>
        <v>0</v>
      </c>
    </row>
    <row r="50" spans="1:8" ht="20.25" customHeight="1" x14ac:dyDescent="0.2">
      <c r="A50" s="58" t="s">
        <v>99</v>
      </c>
      <c r="B50" s="120" t="s">
        <v>100</v>
      </c>
      <c r="C50" s="34" t="s">
        <v>14</v>
      </c>
      <c r="D50" s="190"/>
      <c r="E50" s="41"/>
      <c r="F50" s="41"/>
      <c r="G50" s="41"/>
      <c r="H50" s="44">
        <f t="shared" si="3"/>
        <v>0</v>
      </c>
    </row>
    <row r="51" spans="1:8" ht="20.25" customHeight="1" x14ac:dyDescent="0.2">
      <c r="A51" s="58" t="s">
        <v>101</v>
      </c>
      <c r="B51" s="120" t="s">
        <v>102</v>
      </c>
      <c r="C51" s="34" t="s">
        <v>14</v>
      </c>
      <c r="D51" s="190"/>
      <c r="E51" s="41"/>
      <c r="F51" s="41"/>
      <c r="G51" s="41"/>
      <c r="H51" s="44">
        <f t="shared" si="3"/>
        <v>0</v>
      </c>
    </row>
    <row r="52" spans="1:8" ht="20.25" customHeight="1" x14ac:dyDescent="0.2">
      <c r="A52" s="58" t="s">
        <v>103</v>
      </c>
      <c r="B52" s="120" t="s">
        <v>104</v>
      </c>
      <c r="C52" s="34" t="s">
        <v>14</v>
      </c>
      <c r="D52" s="190"/>
      <c r="E52" s="41"/>
      <c r="F52" s="41"/>
      <c r="G52" s="41"/>
      <c r="H52" s="44">
        <f t="shared" si="3"/>
        <v>0</v>
      </c>
    </row>
    <row r="53" spans="1:8" ht="20.25" customHeight="1" x14ac:dyDescent="0.2">
      <c r="A53" s="58" t="s">
        <v>105</v>
      </c>
      <c r="B53" s="120" t="s">
        <v>106</v>
      </c>
      <c r="C53" s="34" t="s">
        <v>14</v>
      </c>
      <c r="D53" s="190"/>
      <c r="E53" s="41"/>
      <c r="F53" s="41"/>
      <c r="G53" s="41"/>
      <c r="H53" s="44">
        <f t="shared" si="3"/>
        <v>0</v>
      </c>
    </row>
    <row r="54" spans="1:8" ht="20.25" customHeight="1" x14ac:dyDescent="0.2">
      <c r="A54" s="214" t="s">
        <v>107</v>
      </c>
      <c r="B54" s="23" t="s">
        <v>108</v>
      </c>
      <c r="C54" s="34" t="s">
        <v>14</v>
      </c>
      <c r="D54" s="190"/>
      <c r="E54" s="41"/>
      <c r="F54" s="41"/>
      <c r="G54" s="41"/>
      <c r="H54" s="44">
        <f t="shared" si="3"/>
        <v>0</v>
      </c>
    </row>
    <row r="55" spans="1:8" ht="20.25" customHeight="1" x14ac:dyDescent="0.2">
      <c r="A55" s="214" t="s">
        <v>109</v>
      </c>
      <c r="B55" s="23" t="s">
        <v>110</v>
      </c>
      <c r="C55" s="34" t="s">
        <v>14</v>
      </c>
      <c r="D55" s="190"/>
      <c r="E55" s="41"/>
      <c r="F55" s="41"/>
      <c r="G55" s="41"/>
      <c r="H55" s="44">
        <f>SUM(E55:G55)</f>
        <v>0</v>
      </c>
    </row>
    <row r="56" spans="1:8" ht="20.25" customHeight="1" thickBot="1" x14ac:dyDescent="0.25">
      <c r="A56" s="251" t="s">
        <v>111</v>
      </c>
      <c r="B56" s="166"/>
      <c r="C56" s="30"/>
      <c r="D56" s="191"/>
      <c r="E56" s="30"/>
      <c r="F56" s="30"/>
      <c r="G56" s="30"/>
      <c r="H56" s="42">
        <f>SUM(H40:H55)</f>
        <v>0</v>
      </c>
    </row>
    <row r="57" spans="1:8" ht="20.25" customHeight="1" thickBot="1" x14ac:dyDescent="0.25">
      <c r="A57" s="253" t="s">
        <v>112</v>
      </c>
      <c r="B57" s="168" t="s">
        <v>113</v>
      </c>
      <c r="C57" s="35"/>
      <c r="D57" s="192"/>
      <c r="E57" s="35"/>
      <c r="F57" s="35"/>
      <c r="G57" s="35"/>
      <c r="H57" s="43"/>
    </row>
    <row r="58" spans="1:8" ht="20.25" customHeight="1" x14ac:dyDescent="0.2">
      <c r="A58" s="68" t="s">
        <v>114</v>
      </c>
      <c r="B58" s="121" t="s">
        <v>115</v>
      </c>
      <c r="C58" s="33" t="s">
        <v>14</v>
      </c>
      <c r="D58" s="193"/>
      <c r="E58" s="39"/>
      <c r="F58" s="39"/>
      <c r="G58" s="39"/>
      <c r="H58" s="44">
        <f>SUM(E58:G58)</f>
        <v>0</v>
      </c>
    </row>
    <row r="59" spans="1:8" ht="20.25" customHeight="1" x14ac:dyDescent="0.2">
      <c r="A59" s="58" t="s">
        <v>116</v>
      </c>
      <c r="B59" s="120" t="s">
        <v>117</v>
      </c>
      <c r="C59" s="34" t="s">
        <v>14</v>
      </c>
      <c r="D59" s="190"/>
      <c r="E59" s="41"/>
      <c r="F59" s="41"/>
      <c r="G59" s="41"/>
      <c r="H59" s="44">
        <f t="shared" ref="H59:H62" si="4">SUM(E59:G59)</f>
        <v>0</v>
      </c>
    </row>
    <row r="60" spans="1:8" ht="20.25" customHeight="1" x14ac:dyDescent="0.2">
      <c r="A60" s="58" t="s">
        <v>118</v>
      </c>
      <c r="B60" s="120" t="s">
        <v>119</v>
      </c>
      <c r="C60" s="34" t="s">
        <v>14</v>
      </c>
      <c r="D60" s="190"/>
      <c r="E60" s="41"/>
      <c r="F60" s="41"/>
      <c r="G60" s="41"/>
      <c r="H60" s="44">
        <f t="shared" si="4"/>
        <v>0</v>
      </c>
    </row>
    <row r="61" spans="1:8" ht="20.25" customHeight="1" x14ac:dyDescent="0.2">
      <c r="A61" s="58" t="s">
        <v>120</v>
      </c>
      <c r="B61" s="120" t="s">
        <v>121</v>
      </c>
      <c r="C61" s="34" t="s">
        <v>14</v>
      </c>
      <c r="D61" s="190"/>
      <c r="E61" s="41"/>
      <c r="F61" s="41"/>
      <c r="G61" s="41"/>
      <c r="H61" s="44">
        <f t="shared" si="4"/>
        <v>0</v>
      </c>
    </row>
    <row r="62" spans="1:8" ht="20.25" customHeight="1" x14ac:dyDescent="0.2">
      <c r="A62" s="214" t="s">
        <v>122</v>
      </c>
      <c r="B62" s="23" t="s">
        <v>123</v>
      </c>
      <c r="C62" s="34" t="s">
        <v>14</v>
      </c>
      <c r="D62" s="190"/>
      <c r="E62" s="41"/>
      <c r="F62" s="41"/>
      <c r="G62" s="41"/>
      <c r="H62" s="44">
        <f t="shared" si="4"/>
        <v>0</v>
      </c>
    </row>
    <row r="63" spans="1:8" ht="20.25" customHeight="1" thickBot="1" x14ac:dyDescent="0.25">
      <c r="A63" s="251" t="s">
        <v>124</v>
      </c>
      <c r="B63" s="166"/>
      <c r="C63" s="30"/>
      <c r="D63" s="191"/>
      <c r="E63" s="30"/>
      <c r="F63" s="30"/>
      <c r="G63" s="30"/>
      <c r="H63" s="42">
        <f>SUM(H58:H62)</f>
        <v>0</v>
      </c>
    </row>
    <row r="64" spans="1:8" ht="20.25" customHeight="1" thickBot="1" x14ac:dyDescent="0.25">
      <c r="A64" s="252" t="s">
        <v>125</v>
      </c>
      <c r="B64" s="182" t="s">
        <v>126</v>
      </c>
      <c r="C64" s="35"/>
      <c r="D64" s="192"/>
      <c r="E64" s="35"/>
      <c r="F64" s="35"/>
      <c r="G64" s="35"/>
      <c r="H64" s="43"/>
    </row>
    <row r="65" spans="1:8" ht="20.25" customHeight="1" x14ac:dyDescent="0.2">
      <c r="A65" s="68" t="s">
        <v>127</v>
      </c>
      <c r="B65" s="121" t="s">
        <v>128</v>
      </c>
      <c r="C65" s="33" t="s">
        <v>14</v>
      </c>
      <c r="D65" s="193"/>
      <c r="E65" s="39"/>
      <c r="F65" s="39"/>
      <c r="G65" s="39"/>
      <c r="H65" s="44">
        <f>SUM(E65:G65)</f>
        <v>0</v>
      </c>
    </row>
    <row r="66" spans="1:8" ht="20.25" customHeight="1" x14ac:dyDescent="0.2">
      <c r="A66" s="58" t="s">
        <v>129</v>
      </c>
      <c r="B66" s="120" t="s">
        <v>130</v>
      </c>
      <c r="C66" s="34" t="s">
        <v>14</v>
      </c>
      <c r="D66" s="190"/>
      <c r="E66" s="41"/>
      <c r="F66" s="41"/>
      <c r="G66" s="41"/>
      <c r="H66" s="44">
        <f t="shared" ref="H66:H70" si="5">SUM(E66:G66)</f>
        <v>0</v>
      </c>
    </row>
    <row r="67" spans="1:8" ht="20.25" customHeight="1" x14ac:dyDescent="0.2">
      <c r="A67" s="58" t="s">
        <v>131</v>
      </c>
      <c r="B67" s="120" t="s">
        <v>132</v>
      </c>
      <c r="C67" s="34" t="s">
        <v>14</v>
      </c>
      <c r="D67" s="190"/>
      <c r="E67" s="41"/>
      <c r="F67" s="41"/>
      <c r="G67" s="41"/>
      <c r="H67" s="44">
        <f t="shared" si="5"/>
        <v>0</v>
      </c>
    </row>
    <row r="68" spans="1:8" ht="20.25" customHeight="1" x14ac:dyDescent="0.2">
      <c r="A68" s="58" t="s">
        <v>133</v>
      </c>
      <c r="B68" s="169" t="s">
        <v>134</v>
      </c>
      <c r="C68" s="34" t="s">
        <v>14</v>
      </c>
      <c r="D68" s="190"/>
      <c r="E68" s="41"/>
      <c r="F68" s="41"/>
      <c r="G68" s="41"/>
      <c r="H68" s="44">
        <f t="shared" si="5"/>
        <v>0</v>
      </c>
    </row>
    <row r="69" spans="1:8" ht="25.5" x14ac:dyDescent="0.2">
      <c r="A69" s="58" t="s">
        <v>135</v>
      </c>
      <c r="B69" s="169" t="s">
        <v>136</v>
      </c>
      <c r="C69" s="34" t="s">
        <v>14</v>
      </c>
      <c r="D69" s="190"/>
      <c r="E69" s="41"/>
      <c r="F69" s="41"/>
      <c r="G69" s="41"/>
      <c r="H69" s="44">
        <f t="shared" si="5"/>
        <v>0</v>
      </c>
    </row>
    <row r="70" spans="1:8" ht="20.25" customHeight="1" x14ac:dyDescent="0.2">
      <c r="A70" s="214" t="s">
        <v>137</v>
      </c>
      <c r="B70" s="23" t="s">
        <v>138</v>
      </c>
      <c r="C70" s="34" t="s">
        <v>14</v>
      </c>
      <c r="D70" s="190"/>
      <c r="E70" s="41"/>
      <c r="F70" s="41"/>
      <c r="G70" s="41"/>
      <c r="H70" s="44">
        <f t="shared" si="5"/>
        <v>0</v>
      </c>
    </row>
    <row r="71" spans="1:8" ht="20.25" customHeight="1" thickBot="1" x14ac:dyDescent="0.25">
      <c r="A71" s="251" t="s">
        <v>139</v>
      </c>
      <c r="B71" s="166"/>
      <c r="C71" s="30"/>
      <c r="D71" s="191"/>
      <c r="E71" s="30"/>
      <c r="F71" s="30"/>
      <c r="G71" s="30"/>
      <c r="H71" s="42">
        <f>SUM(H65:H70)</f>
        <v>0</v>
      </c>
    </row>
    <row r="72" spans="1:8" ht="20.25" customHeight="1" thickBot="1" x14ac:dyDescent="0.25">
      <c r="A72" s="252" t="s">
        <v>140</v>
      </c>
      <c r="B72" s="183" t="s">
        <v>141</v>
      </c>
      <c r="C72" s="36"/>
      <c r="D72" s="194"/>
      <c r="E72" s="36"/>
      <c r="F72" s="36"/>
      <c r="G72" s="36"/>
      <c r="H72" s="45"/>
    </row>
    <row r="73" spans="1:8" ht="20.25" customHeight="1" x14ac:dyDescent="0.2">
      <c r="A73" s="68" t="s">
        <v>142</v>
      </c>
      <c r="B73" s="176" t="s">
        <v>143</v>
      </c>
      <c r="C73" s="33" t="s">
        <v>14</v>
      </c>
      <c r="D73" s="193"/>
      <c r="E73" s="39"/>
      <c r="F73" s="39"/>
      <c r="G73" s="39"/>
      <c r="H73" s="44">
        <f>SUM(E73:G73)</f>
        <v>0</v>
      </c>
    </row>
    <row r="74" spans="1:8" ht="20.25" customHeight="1" x14ac:dyDescent="0.2">
      <c r="A74" s="58" t="s">
        <v>144</v>
      </c>
      <c r="B74" s="120" t="s">
        <v>145</v>
      </c>
      <c r="C74" s="34" t="s">
        <v>14</v>
      </c>
      <c r="D74" s="190"/>
      <c r="E74" s="41"/>
      <c r="F74" s="41"/>
      <c r="G74" s="41"/>
      <c r="H74" s="44">
        <f t="shared" ref="H74:H84" si="6">SUM(E74:G74)</f>
        <v>0</v>
      </c>
    </row>
    <row r="75" spans="1:8" ht="20.25" customHeight="1" x14ac:dyDescent="0.2">
      <c r="A75" s="58" t="s">
        <v>146</v>
      </c>
      <c r="B75" s="120" t="s">
        <v>147</v>
      </c>
      <c r="C75" s="34" t="s">
        <v>14</v>
      </c>
      <c r="D75" s="190"/>
      <c r="E75" s="41"/>
      <c r="F75" s="41"/>
      <c r="G75" s="41"/>
      <c r="H75" s="44">
        <f t="shared" si="6"/>
        <v>0</v>
      </c>
    </row>
    <row r="76" spans="1:8" ht="20.25" customHeight="1" x14ac:dyDescent="0.2">
      <c r="A76" s="58" t="s">
        <v>148</v>
      </c>
      <c r="B76" s="120" t="s">
        <v>149</v>
      </c>
      <c r="C76" s="34" t="s">
        <v>14</v>
      </c>
      <c r="D76" s="190"/>
      <c r="E76" s="41"/>
      <c r="F76" s="41"/>
      <c r="G76" s="41"/>
      <c r="H76" s="44">
        <f t="shared" si="6"/>
        <v>0</v>
      </c>
    </row>
    <row r="77" spans="1:8" ht="20.25" customHeight="1" x14ac:dyDescent="0.2">
      <c r="A77" s="58" t="s">
        <v>150</v>
      </c>
      <c r="B77" s="120" t="s">
        <v>151</v>
      </c>
      <c r="C77" s="34" t="s">
        <v>14</v>
      </c>
      <c r="D77" s="190"/>
      <c r="E77" s="41"/>
      <c r="F77" s="41"/>
      <c r="G77" s="41"/>
      <c r="H77" s="44">
        <f t="shared" si="6"/>
        <v>0</v>
      </c>
    </row>
    <row r="78" spans="1:8" ht="20.25" customHeight="1" x14ac:dyDescent="0.2">
      <c r="A78" s="58" t="s">
        <v>152</v>
      </c>
      <c r="B78" s="120" t="s">
        <v>153</v>
      </c>
      <c r="C78" s="34" t="s">
        <v>14</v>
      </c>
      <c r="D78" s="190"/>
      <c r="E78" s="41"/>
      <c r="F78" s="41"/>
      <c r="G78" s="41"/>
      <c r="H78" s="44">
        <f t="shared" si="6"/>
        <v>0</v>
      </c>
    </row>
    <row r="79" spans="1:8" ht="20.25" customHeight="1" x14ac:dyDescent="0.2">
      <c r="A79" s="58" t="s">
        <v>154</v>
      </c>
      <c r="B79" s="120" t="s">
        <v>155</v>
      </c>
      <c r="C79" s="34" t="s">
        <v>14</v>
      </c>
      <c r="D79" s="190"/>
      <c r="E79" s="41"/>
      <c r="F79" s="41"/>
      <c r="G79" s="41"/>
      <c r="H79" s="44">
        <f t="shared" si="6"/>
        <v>0</v>
      </c>
    </row>
    <row r="80" spans="1:8" ht="20.25" customHeight="1" x14ac:dyDescent="0.2">
      <c r="A80" s="58" t="s">
        <v>156</v>
      </c>
      <c r="B80" s="120" t="s">
        <v>157</v>
      </c>
      <c r="C80" s="34" t="s">
        <v>14</v>
      </c>
      <c r="D80" s="190"/>
      <c r="E80" s="41"/>
      <c r="F80" s="41"/>
      <c r="G80" s="41"/>
      <c r="H80" s="44">
        <f t="shared" si="6"/>
        <v>0</v>
      </c>
    </row>
    <row r="81" spans="1:8" ht="20.25" customHeight="1" x14ac:dyDescent="0.2">
      <c r="A81" s="58" t="s">
        <v>158</v>
      </c>
      <c r="B81" s="120" t="s">
        <v>159</v>
      </c>
      <c r="C81" s="34" t="s">
        <v>14</v>
      </c>
      <c r="D81" s="190"/>
      <c r="E81" s="41"/>
      <c r="F81" s="41"/>
      <c r="G81" s="41"/>
      <c r="H81" s="44">
        <f t="shared" si="6"/>
        <v>0</v>
      </c>
    </row>
    <row r="82" spans="1:8" ht="20.25" customHeight="1" x14ac:dyDescent="0.2">
      <c r="A82" s="214" t="s">
        <v>160</v>
      </c>
      <c r="B82" s="23" t="s">
        <v>161</v>
      </c>
      <c r="C82" s="34" t="s">
        <v>14</v>
      </c>
      <c r="D82" s="190"/>
      <c r="E82" s="41"/>
      <c r="F82" s="41"/>
      <c r="G82" s="41"/>
      <c r="H82" s="44">
        <f t="shared" ref="H82" si="7">SUM(E82:G82)</f>
        <v>0</v>
      </c>
    </row>
    <row r="83" spans="1:8" ht="20.25" customHeight="1" x14ac:dyDescent="0.2">
      <c r="A83" s="214" t="s">
        <v>162</v>
      </c>
      <c r="B83" s="175" t="s">
        <v>163</v>
      </c>
      <c r="C83" s="34" t="s">
        <v>14</v>
      </c>
      <c r="D83" s="190"/>
      <c r="E83" s="41"/>
      <c r="F83" s="41"/>
      <c r="G83" s="41"/>
      <c r="H83" s="44">
        <f t="shared" ref="H83" si="8">SUM(E83:G83)</f>
        <v>0</v>
      </c>
    </row>
    <row r="84" spans="1:8" ht="20.25" customHeight="1" x14ac:dyDescent="0.2">
      <c r="A84" s="214" t="s">
        <v>164</v>
      </c>
      <c r="B84" s="48" t="s">
        <v>165</v>
      </c>
      <c r="C84" s="34" t="s">
        <v>14</v>
      </c>
      <c r="D84" s="190"/>
      <c r="E84" s="41"/>
      <c r="F84" s="41"/>
      <c r="G84" s="41"/>
      <c r="H84" s="44">
        <f t="shared" si="6"/>
        <v>0</v>
      </c>
    </row>
    <row r="85" spans="1:8" ht="20.25" customHeight="1" thickBot="1" x14ac:dyDescent="0.25">
      <c r="A85" s="251" t="s">
        <v>166</v>
      </c>
      <c r="B85" s="166"/>
      <c r="C85" s="30"/>
      <c r="D85" s="191"/>
      <c r="E85" s="30"/>
      <c r="F85" s="30"/>
      <c r="G85" s="30"/>
      <c r="H85" s="42">
        <f>SUM(H73:H84)</f>
        <v>0</v>
      </c>
    </row>
    <row r="86" spans="1:8" ht="20.25" customHeight="1" thickBot="1" x14ac:dyDescent="0.25">
      <c r="A86" s="253">
        <v>8</v>
      </c>
      <c r="B86" s="168" t="s">
        <v>167</v>
      </c>
      <c r="C86" s="36"/>
      <c r="D86" s="194"/>
      <c r="E86" s="36"/>
      <c r="F86" s="36"/>
      <c r="G86" s="36"/>
      <c r="H86" s="45"/>
    </row>
    <row r="87" spans="1:8" ht="20.25" customHeight="1" x14ac:dyDescent="0.2">
      <c r="A87" s="68" t="s">
        <v>168</v>
      </c>
      <c r="B87" s="48" t="s">
        <v>169</v>
      </c>
      <c r="C87" s="33" t="s">
        <v>14</v>
      </c>
      <c r="D87" s="193"/>
      <c r="E87" s="39"/>
      <c r="F87" s="39"/>
      <c r="G87" s="39"/>
      <c r="H87" s="44">
        <f>SUM(E87:G87)</f>
        <v>0</v>
      </c>
    </row>
    <row r="88" spans="1:8" ht="20.25" customHeight="1" x14ac:dyDescent="0.2">
      <c r="A88" s="68" t="s">
        <v>170</v>
      </c>
      <c r="B88" s="48" t="s">
        <v>171</v>
      </c>
      <c r="C88" s="50" t="s">
        <v>14</v>
      </c>
      <c r="D88" s="199"/>
      <c r="E88" s="54"/>
      <c r="F88" s="54"/>
      <c r="G88" s="54"/>
      <c r="H88" s="44">
        <f t="shared" ref="H88:H89" si="9">SUM(E88:G88)</f>
        <v>0</v>
      </c>
    </row>
    <row r="89" spans="1:8" ht="20.25" customHeight="1" x14ac:dyDescent="0.2">
      <c r="A89" s="68" t="s">
        <v>172</v>
      </c>
      <c r="B89" s="48" t="s">
        <v>173</v>
      </c>
      <c r="C89" s="34" t="s">
        <v>14</v>
      </c>
      <c r="D89" s="190"/>
      <c r="E89" s="41"/>
      <c r="F89" s="41"/>
      <c r="G89" s="41"/>
      <c r="H89" s="44">
        <f t="shared" si="9"/>
        <v>0</v>
      </c>
    </row>
    <row r="90" spans="1:8" ht="20.25" customHeight="1" thickBot="1" x14ac:dyDescent="0.25">
      <c r="A90" s="251" t="s">
        <v>174</v>
      </c>
      <c r="B90" s="166"/>
      <c r="C90" s="30"/>
      <c r="D90" s="191"/>
      <c r="E90" s="30"/>
      <c r="F90" s="30"/>
      <c r="G90" s="30"/>
      <c r="H90" s="42">
        <f>SUM(H87:H89)</f>
        <v>0</v>
      </c>
    </row>
    <row r="91" spans="1:8" ht="20.25" customHeight="1" thickBot="1" x14ac:dyDescent="0.25">
      <c r="A91" s="253">
        <v>9</v>
      </c>
      <c r="B91" s="168" t="s">
        <v>175</v>
      </c>
      <c r="C91" s="36"/>
      <c r="D91" s="194"/>
      <c r="E91" s="36"/>
      <c r="F91" s="36"/>
      <c r="G91" s="36"/>
      <c r="H91" s="45"/>
    </row>
    <row r="92" spans="1:8" ht="20.25" customHeight="1" x14ac:dyDescent="0.2">
      <c r="A92" s="254" t="s">
        <v>176</v>
      </c>
      <c r="B92" s="170" t="s">
        <v>177</v>
      </c>
      <c r="C92" s="33" t="s">
        <v>14</v>
      </c>
      <c r="D92" s="193"/>
      <c r="E92" s="39"/>
      <c r="F92" s="39"/>
      <c r="G92" s="39"/>
      <c r="H92" s="44">
        <f>SUM(E92:G92)</f>
        <v>0</v>
      </c>
    </row>
    <row r="93" spans="1:8" ht="20.25" customHeight="1" thickBot="1" x14ac:dyDescent="0.25">
      <c r="A93" s="251" t="s">
        <v>178</v>
      </c>
      <c r="B93" s="166"/>
      <c r="C93" s="30"/>
      <c r="D93" s="191"/>
      <c r="E93" s="30"/>
      <c r="F93" s="30"/>
      <c r="G93" s="30"/>
      <c r="H93" s="42">
        <f>SUM(H92:H92)</f>
        <v>0</v>
      </c>
    </row>
    <row r="94" spans="1:8" ht="20.25" customHeight="1" thickBot="1" x14ac:dyDescent="0.25">
      <c r="A94" s="257" t="s">
        <v>179</v>
      </c>
      <c r="B94" s="168" t="s">
        <v>180</v>
      </c>
      <c r="C94" s="36"/>
      <c r="D94" s="194"/>
      <c r="E94" s="36"/>
      <c r="F94" s="36"/>
      <c r="G94" s="36"/>
      <c r="H94" s="45"/>
    </row>
    <row r="95" spans="1:8" ht="20.25" customHeight="1" x14ac:dyDescent="0.2">
      <c r="A95" s="258" t="s">
        <v>181</v>
      </c>
      <c r="B95" s="121" t="s">
        <v>182</v>
      </c>
      <c r="C95" s="33" t="s">
        <v>14</v>
      </c>
      <c r="D95" s="193"/>
      <c r="E95" s="39"/>
      <c r="F95" s="39"/>
      <c r="G95" s="39"/>
      <c r="H95" s="44">
        <f>SUM(E95:G95)</f>
        <v>0</v>
      </c>
    </row>
    <row r="96" spans="1:8" ht="20.25" customHeight="1" x14ac:dyDescent="0.2">
      <c r="A96" s="258" t="s">
        <v>183</v>
      </c>
      <c r="B96" s="120" t="s">
        <v>184</v>
      </c>
      <c r="C96" s="34" t="s">
        <v>14</v>
      </c>
      <c r="D96" s="190"/>
      <c r="E96" s="41"/>
      <c r="F96" s="41"/>
      <c r="G96" s="41"/>
      <c r="H96" s="44">
        <f t="shared" ref="H96" si="10">SUM(E96:G96)</f>
        <v>0</v>
      </c>
    </row>
    <row r="97" spans="1:8" ht="20.25" customHeight="1" thickBot="1" x14ac:dyDescent="0.25">
      <c r="A97" s="251" t="s">
        <v>185</v>
      </c>
      <c r="B97" s="166"/>
      <c r="C97" s="30"/>
      <c r="D97" s="191"/>
      <c r="E97" s="30"/>
      <c r="F97" s="30"/>
      <c r="G97" s="30"/>
      <c r="H97" s="42">
        <f>SUM(H95:H96)</f>
        <v>0</v>
      </c>
    </row>
    <row r="98" spans="1:8" ht="20.25" customHeight="1" thickBot="1" x14ac:dyDescent="0.25">
      <c r="A98" s="257" t="s">
        <v>186</v>
      </c>
      <c r="B98" s="168" t="s">
        <v>187</v>
      </c>
      <c r="C98" s="37"/>
      <c r="D98" s="195"/>
      <c r="E98" s="37"/>
      <c r="F98" s="37"/>
      <c r="G98" s="37"/>
      <c r="H98" s="45"/>
    </row>
    <row r="99" spans="1:8" ht="20.25" customHeight="1" x14ac:dyDescent="0.2">
      <c r="A99" s="58" t="s">
        <v>188</v>
      </c>
      <c r="B99" s="120" t="s">
        <v>189</v>
      </c>
      <c r="C99" s="50" t="s">
        <v>14</v>
      </c>
      <c r="D99" s="199"/>
      <c r="E99" s="54"/>
      <c r="F99" s="54"/>
      <c r="G99" s="54"/>
      <c r="H99" s="44">
        <f t="shared" ref="H99" si="11">SUM(E99:G99)</f>
        <v>0</v>
      </c>
    </row>
    <row r="100" spans="1:8" ht="20.25" customHeight="1" thickBot="1" x14ac:dyDescent="0.25">
      <c r="A100" s="251" t="s">
        <v>190</v>
      </c>
      <c r="B100" s="166"/>
      <c r="C100" s="30"/>
      <c r="D100" s="191"/>
      <c r="E100" s="30"/>
      <c r="F100" s="30"/>
      <c r="G100" s="30"/>
      <c r="H100" s="42">
        <f>SUM(H99:H99)</f>
        <v>0</v>
      </c>
    </row>
    <row r="101" spans="1:8" ht="20.25" customHeight="1" thickBot="1" x14ac:dyDescent="0.25">
      <c r="A101" s="257" t="s">
        <v>191</v>
      </c>
      <c r="B101" s="168" t="s">
        <v>192</v>
      </c>
      <c r="C101" s="37"/>
      <c r="D101" s="195"/>
      <c r="E101" s="37"/>
      <c r="F101" s="37"/>
      <c r="G101" s="37"/>
      <c r="H101" s="45"/>
    </row>
    <row r="102" spans="1:8" ht="20.25" customHeight="1" x14ac:dyDescent="0.2">
      <c r="A102" s="258" t="s">
        <v>193</v>
      </c>
      <c r="B102" s="121" t="s">
        <v>194</v>
      </c>
      <c r="C102" s="33" t="s">
        <v>14</v>
      </c>
      <c r="D102" s="193"/>
      <c r="E102" s="39"/>
      <c r="F102" s="39"/>
      <c r="G102" s="39"/>
      <c r="H102" s="44">
        <f>SUM(E102:G102)</f>
        <v>0</v>
      </c>
    </row>
    <row r="103" spans="1:8" ht="20.25" customHeight="1" x14ac:dyDescent="0.2">
      <c r="A103" s="258" t="s">
        <v>195</v>
      </c>
      <c r="B103" s="120" t="s">
        <v>196</v>
      </c>
      <c r="C103" s="34" t="s">
        <v>14</v>
      </c>
      <c r="D103" s="190"/>
      <c r="E103" s="41"/>
      <c r="F103" s="41"/>
      <c r="G103" s="41"/>
      <c r="H103" s="44">
        <f t="shared" ref="H103:H110" si="12">SUM(E103:G103)</f>
        <v>0</v>
      </c>
    </row>
    <row r="104" spans="1:8" ht="20.25" customHeight="1" x14ac:dyDescent="0.2">
      <c r="A104" s="258" t="s">
        <v>197</v>
      </c>
      <c r="B104" s="120" t="s">
        <v>198</v>
      </c>
      <c r="C104" s="34" t="s">
        <v>14</v>
      </c>
      <c r="D104" s="190"/>
      <c r="E104" s="41"/>
      <c r="F104" s="41"/>
      <c r="G104" s="41"/>
      <c r="H104" s="44">
        <f t="shared" si="12"/>
        <v>0</v>
      </c>
    </row>
    <row r="105" spans="1:8" ht="20.25" customHeight="1" x14ac:dyDescent="0.2">
      <c r="A105" s="258" t="s">
        <v>199</v>
      </c>
      <c r="B105" s="120" t="s">
        <v>200</v>
      </c>
      <c r="C105" s="34" t="s">
        <v>14</v>
      </c>
      <c r="D105" s="190"/>
      <c r="E105" s="41"/>
      <c r="F105" s="41"/>
      <c r="G105" s="41"/>
      <c r="H105" s="44">
        <f t="shared" si="12"/>
        <v>0</v>
      </c>
    </row>
    <row r="106" spans="1:8" ht="20.25" customHeight="1" x14ac:dyDescent="0.2">
      <c r="A106" s="258" t="s">
        <v>201</v>
      </c>
      <c r="B106" s="120" t="s">
        <v>202</v>
      </c>
      <c r="C106" s="34" t="s">
        <v>14</v>
      </c>
      <c r="D106" s="190"/>
      <c r="E106" s="41"/>
      <c r="F106" s="41"/>
      <c r="G106" s="41"/>
      <c r="H106" s="44">
        <f t="shared" si="12"/>
        <v>0</v>
      </c>
    </row>
    <row r="107" spans="1:8" ht="20.25" customHeight="1" x14ac:dyDescent="0.2">
      <c r="A107" s="258" t="s">
        <v>203</v>
      </c>
      <c r="B107" s="120" t="s">
        <v>204</v>
      </c>
      <c r="C107" s="34" t="s">
        <v>14</v>
      </c>
      <c r="D107" s="190"/>
      <c r="E107" s="41"/>
      <c r="F107" s="41"/>
      <c r="G107" s="41"/>
      <c r="H107" s="44">
        <f t="shared" si="12"/>
        <v>0</v>
      </c>
    </row>
    <row r="108" spans="1:8" ht="20.25" customHeight="1" x14ac:dyDescent="0.2">
      <c r="A108" s="258" t="s">
        <v>205</v>
      </c>
      <c r="B108" s="172" t="s">
        <v>206</v>
      </c>
      <c r="C108" s="34" t="s">
        <v>14</v>
      </c>
      <c r="D108" s="190"/>
      <c r="E108" s="41"/>
      <c r="F108" s="41"/>
      <c r="G108" s="41"/>
      <c r="H108" s="44">
        <f t="shared" si="12"/>
        <v>0</v>
      </c>
    </row>
    <row r="109" spans="1:8" ht="20.25" customHeight="1" x14ac:dyDescent="0.2">
      <c r="A109" s="258" t="s">
        <v>207</v>
      </c>
      <c r="B109" s="120" t="s">
        <v>208</v>
      </c>
      <c r="C109" s="34" t="s">
        <v>14</v>
      </c>
      <c r="D109" s="190"/>
      <c r="E109" s="41"/>
      <c r="F109" s="41"/>
      <c r="G109" s="41"/>
      <c r="H109" s="44">
        <f t="shared" si="12"/>
        <v>0</v>
      </c>
    </row>
    <row r="110" spans="1:8" ht="20.25" customHeight="1" x14ac:dyDescent="0.2">
      <c r="A110" s="258" t="s">
        <v>209</v>
      </c>
      <c r="B110" s="23" t="s">
        <v>210</v>
      </c>
      <c r="C110" s="34" t="s">
        <v>14</v>
      </c>
      <c r="D110" s="190"/>
      <c r="E110" s="41"/>
      <c r="F110" s="41"/>
      <c r="G110" s="41"/>
      <c r="H110" s="44">
        <f t="shared" si="12"/>
        <v>0</v>
      </c>
    </row>
    <row r="111" spans="1:8" ht="20.25" customHeight="1" thickBot="1" x14ac:dyDescent="0.25">
      <c r="A111" s="251" t="s">
        <v>211</v>
      </c>
      <c r="B111" s="166"/>
      <c r="C111" s="30"/>
      <c r="D111" s="191"/>
      <c r="E111" s="30"/>
      <c r="F111" s="30"/>
      <c r="G111" s="30"/>
      <c r="H111" s="42">
        <f>SUM(H102:H110)</f>
        <v>0</v>
      </c>
    </row>
    <row r="112" spans="1:8" ht="20.25" customHeight="1" thickBot="1" x14ac:dyDescent="0.25">
      <c r="A112" s="257" t="s">
        <v>212</v>
      </c>
      <c r="B112" s="168" t="s">
        <v>213</v>
      </c>
      <c r="C112" s="37"/>
      <c r="D112" s="195"/>
      <c r="E112" s="37"/>
      <c r="F112" s="37"/>
      <c r="G112" s="37"/>
      <c r="H112" s="45"/>
    </row>
    <row r="113" spans="1:8" ht="20.25" customHeight="1" x14ac:dyDescent="0.2">
      <c r="A113" s="258" t="s">
        <v>214</v>
      </c>
      <c r="B113" s="120" t="s">
        <v>215</v>
      </c>
      <c r="C113" s="33" t="s">
        <v>14</v>
      </c>
      <c r="D113" s="193"/>
      <c r="E113" s="39"/>
      <c r="F113" s="39"/>
      <c r="G113" s="39"/>
      <c r="H113" s="44">
        <f>SUM(E113:G113)</f>
        <v>0</v>
      </c>
    </row>
    <row r="114" spans="1:8" ht="20.25" customHeight="1" x14ac:dyDescent="0.2">
      <c r="A114" s="258" t="s">
        <v>216</v>
      </c>
      <c r="B114" s="48" t="s">
        <v>217</v>
      </c>
      <c r="C114" s="34" t="s">
        <v>14</v>
      </c>
      <c r="D114" s="190"/>
      <c r="E114" s="41"/>
      <c r="F114" s="41"/>
      <c r="G114" s="41"/>
      <c r="H114" s="44">
        <f t="shared" ref="H114" si="13">SUM(E114:G114)</f>
        <v>0</v>
      </c>
    </row>
    <row r="115" spans="1:8" ht="20.25" customHeight="1" thickBot="1" x14ac:dyDescent="0.25">
      <c r="A115" s="251" t="s">
        <v>218</v>
      </c>
      <c r="B115" s="166"/>
      <c r="C115" s="30"/>
      <c r="D115" s="191"/>
      <c r="E115" s="30"/>
      <c r="F115" s="30"/>
      <c r="G115" s="30"/>
      <c r="H115" s="42">
        <f>SUM(H113:H114)</f>
        <v>0</v>
      </c>
    </row>
    <row r="116" spans="1:8" ht="20.25" customHeight="1" thickBot="1" x14ac:dyDescent="0.25">
      <c r="A116" s="257" t="s">
        <v>219</v>
      </c>
      <c r="B116" s="171" t="s">
        <v>220</v>
      </c>
      <c r="C116" s="38"/>
      <c r="D116" s="196"/>
      <c r="E116" s="38"/>
      <c r="F116" s="38"/>
      <c r="G116" s="38"/>
      <c r="H116" s="42"/>
    </row>
    <row r="117" spans="1:8" ht="20.25" customHeight="1" x14ac:dyDescent="0.2">
      <c r="A117" s="258" t="s">
        <v>221</v>
      </c>
      <c r="B117" s="121" t="s">
        <v>222</v>
      </c>
      <c r="C117" s="34" t="s">
        <v>14</v>
      </c>
      <c r="D117" s="190"/>
      <c r="E117" s="41"/>
      <c r="F117" s="41"/>
      <c r="G117" s="41"/>
      <c r="H117" s="44">
        <f t="shared" ref="H117:H119" si="14">SUM(E117:G117)</f>
        <v>0</v>
      </c>
    </row>
    <row r="118" spans="1:8" ht="20.25" customHeight="1" x14ac:dyDescent="0.2">
      <c r="A118" s="258" t="s">
        <v>223</v>
      </c>
      <c r="B118" s="120" t="s">
        <v>224</v>
      </c>
      <c r="C118" s="34" t="s">
        <v>14</v>
      </c>
      <c r="D118" s="190"/>
      <c r="E118" s="41"/>
      <c r="F118" s="41"/>
      <c r="G118" s="41"/>
      <c r="H118" s="44">
        <f t="shared" si="14"/>
        <v>0</v>
      </c>
    </row>
    <row r="119" spans="1:8" ht="20.25" customHeight="1" x14ac:dyDescent="0.2">
      <c r="A119" s="258" t="s">
        <v>225</v>
      </c>
      <c r="B119" s="23" t="s">
        <v>226</v>
      </c>
      <c r="C119" s="34" t="s">
        <v>14</v>
      </c>
      <c r="D119" s="190"/>
      <c r="E119" s="41"/>
      <c r="F119" s="41"/>
      <c r="G119" s="41"/>
      <c r="H119" s="44">
        <f t="shared" si="14"/>
        <v>0</v>
      </c>
    </row>
    <row r="120" spans="1:8" ht="20.25" customHeight="1" thickBot="1" x14ac:dyDescent="0.25">
      <c r="A120" s="251" t="s">
        <v>227</v>
      </c>
      <c r="B120" s="166"/>
      <c r="C120" s="30"/>
      <c r="D120" s="191"/>
      <c r="E120" s="30"/>
      <c r="F120" s="30"/>
      <c r="G120" s="30"/>
      <c r="H120" s="42">
        <f>SUM(H117:H119)</f>
        <v>0</v>
      </c>
    </row>
    <row r="121" spans="1:8" ht="20.25" customHeight="1" thickBot="1" x14ac:dyDescent="0.25">
      <c r="A121" s="257" t="s">
        <v>228</v>
      </c>
      <c r="B121" s="168" t="s">
        <v>229</v>
      </c>
      <c r="C121" s="24"/>
      <c r="D121" s="196"/>
      <c r="E121" s="38"/>
      <c r="F121" s="38"/>
      <c r="G121" s="38"/>
      <c r="H121" s="42"/>
    </row>
    <row r="122" spans="1:8" ht="20.25" customHeight="1" x14ac:dyDescent="0.2">
      <c r="A122" s="258" t="s">
        <v>230</v>
      </c>
      <c r="B122" s="121" t="s">
        <v>231</v>
      </c>
      <c r="C122" s="34" t="s">
        <v>14</v>
      </c>
      <c r="D122" s="190"/>
      <c r="E122" s="41"/>
      <c r="F122" s="41"/>
      <c r="G122" s="41"/>
      <c r="H122" s="44">
        <f t="shared" ref="H122:H134" si="15">SUM(E122:G122)</f>
        <v>0</v>
      </c>
    </row>
    <row r="123" spans="1:8" ht="20.25" customHeight="1" x14ac:dyDescent="0.2">
      <c r="A123" s="258" t="s">
        <v>232</v>
      </c>
      <c r="B123" s="120" t="s">
        <v>233</v>
      </c>
      <c r="C123" s="34" t="s">
        <v>14</v>
      </c>
      <c r="D123" s="190"/>
      <c r="E123" s="41"/>
      <c r="F123" s="41"/>
      <c r="G123" s="41"/>
      <c r="H123" s="44">
        <f t="shared" si="15"/>
        <v>0</v>
      </c>
    </row>
    <row r="124" spans="1:8" ht="20.25" customHeight="1" x14ac:dyDescent="0.2">
      <c r="A124" s="258" t="s">
        <v>234</v>
      </c>
      <c r="B124" s="120" t="s">
        <v>235</v>
      </c>
      <c r="C124" s="34" t="s">
        <v>14</v>
      </c>
      <c r="D124" s="190"/>
      <c r="E124" s="41"/>
      <c r="F124" s="41"/>
      <c r="G124" s="41"/>
      <c r="H124" s="44">
        <f t="shared" si="15"/>
        <v>0</v>
      </c>
    </row>
    <row r="125" spans="1:8" ht="20.25" customHeight="1" x14ac:dyDescent="0.2">
      <c r="A125" s="258" t="s">
        <v>236</v>
      </c>
      <c r="B125" s="120" t="s">
        <v>237</v>
      </c>
      <c r="C125" s="34" t="s">
        <v>14</v>
      </c>
      <c r="D125" s="190"/>
      <c r="E125" s="41"/>
      <c r="F125" s="41"/>
      <c r="G125" s="41"/>
      <c r="H125" s="44">
        <f t="shared" si="15"/>
        <v>0</v>
      </c>
    </row>
    <row r="126" spans="1:8" ht="25.5" x14ac:dyDescent="0.2">
      <c r="A126" s="258" t="s">
        <v>238</v>
      </c>
      <c r="B126" s="156" t="s">
        <v>239</v>
      </c>
      <c r="C126" s="34" t="s">
        <v>14</v>
      </c>
      <c r="D126" s="190"/>
      <c r="E126" s="41"/>
      <c r="F126" s="41"/>
      <c r="G126" s="41"/>
      <c r="H126" s="44">
        <f t="shared" si="15"/>
        <v>0</v>
      </c>
    </row>
    <row r="127" spans="1:8" ht="20.25" customHeight="1" x14ac:dyDescent="0.2">
      <c r="A127" s="258" t="s">
        <v>240</v>
      </c>
      <c r="B127" s="120" t="s">
        <v>241</v>
      </c>
      <c r="C127" s="34" t="s">
        <v>14</v>
      </c>
      <c r="D127" s="190"/>
      <c r="E127" s="41"/>
      <c r="F127" s="41"/>
      <c r="G127" s="41"/>
      <c r="H127" s="44">
        <f t="shared" si="15"/>
        <v>0</v>
      </c>
    </row>
    <row r="128" spans="1:8" ht="20.25" customHeight="1" x14ac:dyDescent="0.2">
      <c r="A128" s="258" t="s">
        <v>242</v>
      </c>
      <c r="B128" s="120" t="s">
        <v>243</v>
      </c>
      <c r="C128" s="34" t="s">
        <v>14</v>
      </c>
      <c r="D128" s="190"/>
      <c r="E128" s="41"/>
      <c r="F128" s="41"/>
      <c r="G128" s="41"/>
      <c r="H128" s="44">
        <f>SUM(E128:G128)</f>
        <v>0</v>
      </c>
    </row>
    <row r="129" spans="1:8" ht="20.25" customHeight="1" x14ac:dyDescent="0.2">
      <c r="A129" s="258" t="s">
        <v>244</v>
      </c>
      <c r="B129" s="120" t="s">
        <v>245</v>
      </c>
      <c r="C129" s="34" t="s">
        <v>14</v>
      </c>
      <c r="D129" s="190"/>
      <c r="E129" s="41"/>
      <c r="F129" s="41"/>
      <c r="G129" s="41"/>
      <c r="H129" s="44">
        <f t="shared" si="15"/>
        <v>0</v>
      </c>
    </row>
    <row r="130" spans="1:8" ht="20.25" customHeight="1" x14ac:dyDescent="0.2">
      <c r="A130" s="258" t="s">
        <v>246</v>
      </c>
      <c r="B130" s="120" t="s">
        <v>247</v>
      </c>
      <c r="C130" s="34" t="s">
        <v>14</v>
      </c>
      <c r="D130" s="190"/>
      <c r="E130" s="41"/>
      <c r="F130" s="41"/>
      <c r="G130" s="41"/>
      <c r="H130" s="44">
        <f t="shared" si="15"/>
        <v>0</v>
      </c>
    </row>
    <row r="131" spans="1:8" ht="20.25" customHeight="1" x14ac:dyDescent="0.2">
      <c r="A131" s="258" t="s">
        <v>248</v>
      </c>
      <c r="B131" s="120" t="s">
        <v>249</v>
      </c>
      <c r="C131" s="34" t="s">
        <v>14</v>
      </c>
      <c r="D131" s="190"/>
      <c r="E131" s="41"/>
      <c r="F131" s="41"/>
      <c r="G131" s="41"/>
      <c r="H131" s="44">
        <f>SUM(E131:G131)</f>
        <v>0</v>
      </c>
    </row>
    <row r="132" spans="1:8" ht="20.25" customHeight="1" x14ac:dyDescent="0.2">
      <c r="A132" s="258" t="s">
        <v>250</v>
      </c>
      <c r="B132" s="156" t="s">
        <v>251</v>
      </c>
      <c r="C132" s="34" t="s">
        <v>14</v>
      </c>
      <c r="D132" s="190"/>
      <c r="E132" s="41"/>
      <c r="F132" s="41"/>
      <c r="G132" s="41"/>
      <c r="H132" s="44">
        <f t="shared" ref="H132:H133" si="16">SUM(E132:G132)</f>
        <v>0</v>
      </c>
    </row>
    <row r="133" spans="1:8" ht="25.5" x14ac:dyDescent="0.2">
      <c r="A133" s="258" t="s">
        <v>252</v>
      </c>
      <c r="B133" s="120" t="s">
        <v>253</v>
      </c>
      <c r="C133" s="34" t="s">
        <v>14</v>
      </c>
      <c r="D133" s="190"/>
      <c r="E133" s="41"/>
      <c r="F133" s="41"/>
      <c r="G133" s="41"/>
      <c r="H133" s="44">
        <f t="shared" si="16"/>
        <v>0</v>
      </c>
    </row>
    <row r="134" spans="1:8" ht="20.25" customHeight="1" x14ac:dyDescent="0.2">
      <c r="A134" s="258" t="s">
        <v>254</v>
      </c>
      <c r="B134" s="120" t="s">
        <v>255</v>
      </c>
      <c r="C134" s="34" t="s">
        <v>14</v>
      </c>
      <c r="D134" s="190"/>
      <c r="E134" s="41"/>
      <c r="F134" s="41"/>
      <c r="G134" s="41"/>
      <c r="H134" s="44">
        <f t="shared" si="15"/>
        <v>0</v>
      </c>
    </row>
    <row r="135" spans="1:8" ht="20.25" customHeight="1" thickBot="1" x14ac:dyDescent="0.25">
      <c r="A135" s="251" t="s">
        <v>256</v>
      </c>
      <c r="B135" s="166"/>
      <c r="C135" s="30"/>
      <c r="D135" s="191"/>
      <c r="E135" s="30"/>
      <c r="F135" s="30"/>
      <c r="G135" s="30"/>
      <c r="H135" s="42">
        <f>SUM(H122:H134)</f>
        <v>0</v>
      </c>
    </row>
    <row r="136" spans="1:8" ht="20.25" customHeight="1" thickBot="1" x14ac:dyDescent="0.25">
      <c r="A136" s="257" t="s">
        <v>257</v>
      </c>
      <c r="B136" s="168" t="s">
        <v>258</v>
      </c>
      <c r="C136" s="38"/>
      <c r="D136" s="196"/>
      <c r="E136" s="38"/>
      <c r="F136" s="38"/>
      <c r="G136" s="38"/>
      <c r="H136" s="42"/>
    </row>
    <row r="137" spans="1:8" ht="20.25" customHeight="1" x14ac:dyDescent="0.2">
      <c r="A137" s="258" t="s">
        <v>259</v>
      </c>
      <c r="B137" s="121" t="s">
        <v>260</v>
      </c>
      <c r="C137" s="34" t="s">
        <v>14</v>
      </c>
      <c r="D137" s="190"/>
      <c r="E137" s="41"/>
      <c r="F137" s="41"/>
      <c r="G137" s="41"/>
      <c r="H137" s="44">
        <f t="shared" ref="H137:H138" si="17">SUM(E137:G137)</f>
        <v>0</v>
      </c>
    </row>
    <row r="138" spans="1:8" ht="20.25" customHeight="1" x14ac:dyDescent="0.2">
      <c r="A138" s="258" t="s">
        <v>261</v>
      </c>
      <c r="B138" s="23" t="s">
        <v>262</v>
      </c>
      <c r="C138" s="34" t="s">
        <v>14</v>
      </c>
      <c r="D138" s="190"/>
      <c r="E138" s="41"/>
      <c r="F138" s="41"/>
      <c r="G138" s="41"/>
      <c r="H138" s="44">
        <f t="shared" si="17"/>
        <v>0</v>
      </c>
    </row>
    <row r="139" spans="1:8" ht="20.25" customHeight="1" thickBot="1" x14ac:dyDescent="0.25">
      <c r="A139" s="251" t="s">
        <v>263</v>
      </c>
      <c r="B139" s="166"/>
      <c r="C139" s="30"/>
      <c r="D139" s="191"/>
      <c r="E139" s="30"/>
      <c r="F139" s="30"/>
      <c r="G139" s="30"/>
      <c r="H139" s="42">
        <f>SUM(H137:H138)</f>
        <v>0</v>
      </c>
    </row>
    <row r="140" spans="1:8" ht="20.25" customHeight="1" thickBot="1" x14ac:dyDescent="0.25">
      <c r="A140" s="257" t="s">
        <v>264</v>
      </c>
      <c r="B140" s="168" t="s">
        <v>265</v>
      </c>
      <c r="C140" s="38"/>
      <c r="D140" s="196"/>
      <c r="E140" s="38"/>
      <c r="F140" s="38"/>
      <c r="G140" s="38"/>
      <c r="H140" s="42"/>
    </row>
    <row r="141" spans="1:8" ht="20.25" customHeight="1" x14ac:dyDescent="0.2">
      <c r="A141" s="258" t="s">
        <v>266</v>
      </c>
      <c r="B141" s="184" t="s">
        <v>267</v>
      </c>
      <c r="C141" s="34" t="s">
        <v>14</v>
      </c>
      <c r="D141" s="190"/>
      <c r="E141" s="41"/>
      <c r="F141" s="41"/>
      <c r="G141" s="41"/>
      <c r="H141" s="44">
        <f t="shared" ref="H141:H150" si="18">SUM(E141:G141)</f>
        <v>0</v>
      </c>
    </row>
    <row r="142" spans="1:8" ht="20.25" customHeight="1" x14ac:dyDescent="0.2">
      <c r="A142" s="258" t="s">
        <v>268</v>
      </c>
      <c r="B142" s="181" t="s">
        <v>269</v>
      </c>
      <c r="C142" s="34" t="s">
        <v>14</v>
      </c>
      <c r="D142" s="190"/>
      <c r="E142" s="41"/>
      <c r="F142" s="41"/>
      <c r="G142" s="41"/>
      <c r="H142" s="44">
        <f t="shared" si="18"/>
        <v>0</v>
      </c>
    </row>
    <row r="143" spans="1:8" ht="20.25" customHeight="1" x14ac:dyDescent="0.2">
      <c r="A143" s="258" t="s">
        <v>270</v>
      </c>
      <c r="B143" s="181" t="s">
        <v>271</v>
      </c>
      <c r="C143" s="34" t="s">
        <v>14</v>
      </c>
      <c r="D143" s="190"/>
      <c r="E143" s="41"/>
      <c r="F143" s="41"/>
      <c r="G143" s="41"/>
      <c r="H143" s="44">
        <f t="shared" si="18"/>
        <v>0</v>
      </c>
    </row>
    <row r="144" spans="1:8" ht="20.25" customHeight="1" x14ac:dyDescent="0.2">
      <c r="A144" s="258" t="s">
        <v>272</v>
      </c>
      <c r="B144" s="181" t="s">
        <v>273</v>
      </c>
      <c r="C144" s="34" t="s">
        <v>14</v>
      </c>
      <c r="D144" s="190"/>
      <c r="E144" s="41"/>
      <c r="F144" s="41"/>
      <c r="G144" s="41"/>
      <c r="H144" s="44">
        <f t="shared" si="18"/>
        <v>0</v>
      </c>
    </row>
    <row r="145" spans="1:8" ht="20.25" customHeight="1" x14ac:dyDescent="0.2">
      <c r="A145" s="258" t="s">
        <v>274</v>
      </c>
      <c r="B145" s="181" t="s">
        <v>275</v>
      </c>
      <c r="C145" s="34" t="s">
        <v>14</v>
      </c>
      <c r="D145" s="190"/>
      <c r="E145" s="41"/>
      <c r="F145" s="41"/>
      <c r="G145" s="41"/>
      <c r="H145" s="44">
        <f t="shared" si="18"/>
        <v>0</v>
      </c>
    </row>
    <row r="146" spans="1:8" ht="20.25" customHeight="1" x14ac:dyDescent="0.2">
      <c r="A146" s="258" t="s">
        <v>276</v>
      </c>
      <c r="B146" s="181" t="s">
        <v>277</v>
      </c>
      <c r="C146" s="34" t="s">
        <v>14</v>
      </c>
      <c r="D146" s="190"/>
      <c r="E146" s="41"/>
      <c r="F146" s="41"/>
      <c r="G146" s="41"/>
      <c r="H146" s="44">
        <f t="shared" si="18"/>
        <v>0</v>
      </c>
    </row>
    <row r="147" spans="1:8" ht="20.25" customHeight="1" x14ac:dyDescent="0.2">
      <c r="A147" s="258" t="s">
        <v>278</v>
      </c>
      <c r="B147" s="181" t="s">
        <v>279</v>
      </c>
      <c r="C147" s="34" t="s">
        <v>14</v>
      </c>
      <c r="D147" s="190"/>
      <c r="E147" s="41"/>
      <c r="F147" s="41"/>
      <c r="G147" s="41"/>
      <c r="H147" s="44">
        <f t="shared" si="18"/>
        <v>0</v>
      </c>
    </row>
    <row r="148" spans="1:8" ht="20.25" customHeight="1" x14ac:dyDescent="0.2">
      <c r="A148" s="258" t="s">
        <v>280</v>
      </c>
      <c r="B148" s="181" t="s">
        <v>281</v>
      </c>
      <c r="C148" s="34" t="s">
        <v>14</v>
      </c>
      <c r="D148" s="190"/>
      <c r="E148" s="41"/>
      <c r="F148" s="41"/>
      <c r="G148" s="41"/>
      <c r="H148" s="44">
        <f t="shared" si="18"/>
        <v>0</v>
      </c>
    </row>
    <row r="149" spans="1:8" ht="20.25" customHeight="1" x14ac:dyDescent="0.2">
      <c r="A149" s="258" t="s">
        <v>282</v>
      </c>
      <c r="B149" s="181" t="s">
        <v>283</v>
      </c>
      <c r="C149" s="34" t="s">
        <v>14</v>
      </c>
      <c r="D149" s="190"/>
      <c r="E149" s="41"/>
      <c r="F149" s="41"/>
      <c r="G149" s="41"/>
      <c r="H149" s="44">
        <f t="shared" si="18"/>
        <v>0</v>
      </c>
    </row>
    <row r="150" spans="1:8" ht="20.25" customHeight="1" x14ac:dyDescent="0.2">
      <c r="A150" s="258" t="s">
        <v>284</v>
      </c>
      <c r="B150" s="173" t="s">
        <v>285</v>
      </c>
      <c r="C150" s="34" t="s">
        <v>14</v>
      </c>
      <c r="D150" s="190"/>
      <c r="E150" s="41"/>
      <c r="F150" s="41"/>
      <c r="G150" s="41"/>
      <c r="H150" s="44">
        <f t="shared" si="18"/>
        <v>0</v>
      </c>
    </row>
    <row r="151" spans="1:8" ht="20.25" customHeight="1" thickBot="1" x14ac:dyDescent="0.25">
      <c r="A151" s="251" t="s">
        <v>286</v>
      </c>
      <c r="B151" s="166"/>
      <c r="C151" s="30"/>
      <c r="D151" s="191"/>
      <c r="E151" s="30"/>
      <c r="F151" s="30"/>
      <c r="G151" s="30"/>
      <c r="H151" s="42">
        <f>SUM(H141:H150)</f>
        <v>0</v>
      </c>
    </row>
    <row r="152" spans="1:8" ht="20.25" customHeight="1" thickBot="1" x14ac:dyDescent="0.25">
      <c r="A152" s="253" t="s">
        <v>287</v>
      </c>
      <c r="B152" s="47" t="s">
        <v>288</v>
      </c>
      <c r="C152" s="38"/>
      <c r="D152" s="196"/>
      <c r="E152" s="38"/>
      <c r="F152" s="38"/>
      <c r="G152" s="38"/>
      <c r="H152" s="42"/>
    </row>
    <row r="153" spans="1:8" ht="20.25" customHeight="1" x14ac:dyDescent="0.2">
      <c r="A153" s="258" t="s">
        <v>289</v>
      </c>
      <c r="B153" s="48" t="s">
        <v>290</v>
      </c>
      <c r="C153" s="34" t="s">
        <v>14</v>
      </c>
      <c r="D153" s="190"/>
      <c r="E153" s="41"/>
      <c r="F153" s="41"/>
      <c r="G153" s="41"/>
      <c r="H153" s="44">
        <f t="shared" ref="H153" si="19">SUM(E153:G153)</f>
        <v>0</v>
      </c>
    </row>
    <row r="154" spans="1:8" ht="20.25" customHeight="1" x14ac:dyDescent="0.2">
      <c r="A154" s="258" t="s">
        <v>291</v>
      </c>
      <c r="B154" s="48" t="s">
        <v>292</v>
      </c>
      <c r="C154" s="34" t="s">
        <v>14</v>
      </c>
      <c r="D154" s="190"/>
      <c r="E154" s="41"/>
      <c r="F154" s="41"/>
      <c r="G154" s="41"/>
      <c r="H154" s="44">
        <f t="shared" ref="H154:H164" si="20">SUM(E154:G154)</f>
        <v>0</v>
      </c>
    </row>
    <row r="155" spans="1:8" ht="20.25" customHeight="1" x14ac:dyDescent="0.2">
      <c r="A155" s="258" t="s">
        <v>293</v>
      </c>
      <c r="B155" s="181" t="s">
        <v>294</v>
      </c>
      <c r="C155" s="34" t="s">
        <v>14</v>
      </c>
      <c r="D155" s="190"/>
      <c r="E155" s="41"/>
      <c r="F155" s="41"/>
      <c r="G155" s="41"/>
      <c r="H155" s="44">
        <f t="shared" si="20"/>
        <v>0</v>
      </c>
    </row>
    <row r="156" spans="1:8" ht="20.25" customHeight="1" x14ac:dyDescent="0.2">
      <c r="A156" s="258" t="s">
        <v>295</v>
      </c>
      <c r="B156" s="181" t="s">
        <v>296</v>
      </c>
      <c r="C156" s="34" t="s">
        <v>14</v>
      </c>
      <c r="D156" s="190"/>
      <c r="E156" s="41"/>
      <c r="F156" s="41"/>
      <c r="G156" s="41"/>
      <c r="H156" s="44">
        <f t="shared" si="20"/>
        <v>0</v>
      </c>
    </row>
    <row r="157" spans="1:8" ht="20.25" customHeight="1" x14ac:dyDescent="0.2">
      <c r="A157" s="258" t="s">
        <v>297</v>
      </c>
      <c r="B157" s="181" t="s">
        <v>298</v>
      </c>
      <c r="C157" s="34" t="s">
        <v>14</v>
      </c>
      <c r="D157" s="190"/>
      <c r="E157" s="41"/>
      <c r="F157" s="41"/>
      <c r="G157" s="41"/>
      <c r="H157" s="44">
        <f t="shared" si="20"/>
        <v>0</v>
      </c>
    </row>
    <row r="158" spans="1:8" ht="20.25" customHeight="1" x14ac:dyDescent="0.2">
      <c r="A158" s="258" t="s">
        <v>299</v>
      </c>
      <c r="B158" s="181" t="s">
        <v>300</v>
      </c>
      <c r="C158" s="34" t="s">
        <v>14</v>
      </c>
      <c r="D158" s="190"/>
      <c r="E158" s="41"/>
      <c r="F158" s="41"/>
      <c r="G158" s="41"/>
      <c r="H158" s="44">
        <f t="shared" si="20"/>
        <v>0</v>
      </c>
    </row>
    <row r="159" spans="1:8" ht="20.25" customHeight="1" x14ac:dyDescent="0.2">
      <c r="A159" s="258" t="s">
        <v>301</v>
      </c>
      <c r="B159" s="181" t="s">
        <v>302</v>
      </c>
      <c r="C159" s="34" t="s">
        <v>14</v>
      </c>
      <c r="D159" s="190"/>
      <c r="E159" s="41"/>
      <c r="F159" s="41"/>
      <c r="G159" s="41"/>
      <c r="H159" s="44">
        <f t="shared" si="20"/>
        <v>0</v>
      </c>
    </row>
    <row r="160" spans="1:8" ht="20.25" customHeight="1" x14ac:dyDescent="0.2">
      <c r="A160" s="258" t="s">
        <v>303</v>
      </c>
      <c r="B160" s="173" t="s">
        <v>304</v>
      </c>
      <c r="C160" s="34" t="s">
        <v>14</v>
      </c>
      <c r="D160" s="190"/>
      <c r="E160" s="41"/>
      <c r="F160" s="41"/>
      <c r="G160" s="41"/>
      <c r="H160" s="44">
        <f t="shared" si="20"/>
        <v>0</v>
      </c>
    </row>
    <row r="161" spans="1:8" ht="20.25" customHeight="1" x14ac:dyDescent="0.2">
      <c r="A161" s="258" t="s">
        <v>305</v>
      </c>
      <c r="B161" s="48" t="s">
        <v>306</v>
      </c>
      <c r="C161" s="34" t="s">
        <v>14</v>
      </c>
      <c r="D161" s="190"/>
      <c r="E161" s="41"/>
      <c r="F161" s="41"/>
      <c r="G161" s="41"/>
      <c r="H161" s="44">
        <f t="shared" si="20"/>
        <v>0</v>
      </c>
    </row>
    <row r="162" spans="1:8" ht="20.25" customHeight="1" x14ac:dyDescent="0.2">
      <c r="A162" s="258" t="s">
        <v>307</v>
      </c>
      <c r="B162" s="48" t="s">
        <v>308</v>
      </c>
      <c r="C162" s="34" t="s">
        <v>14</v>
      </c>
      <c r="D162" s="190"/>
      <c r="E162" s="41"/>
      <c r="F162" s="41"/>
      <c r="G162" s="41"/>
      <c r="H162" s="44">
        <f t="shared" ref="H162" si="21">SUM(E162:G162)</f>
        <v>0</v>
      </c>
    </row>
    <row r="163" spans="1:8" ht="20.25" customHeight="1" x14ac:dyDescent="0.2">
      <c r="A163" s="258" t="s">
        <v>309</v>
      </c>
      <c r="B163" s="48" t="s">
        <v>310</v>
      </c>
      <c r="C163" s="34" t="s">
        <v>14</v>
      </c>
      <c r="D163" s="190"/>
      <c r="E163" s="41"/>
      <c r="F163" s="41"/>
      <c r="G163" s="41"/>
      <c r="H163" s="44">
        <f t="shared" si="20"/>
        <v>0</v>
      </c>
    </row>
    <row r="164" spans="1:8" ht="20.25" customHeight="1" x14ac:dyDescent="0.2">
      <c r="A164" s="258" t="s">
        <v>311</v>
      </c>
      <c r="B164" s="48" t="s">
        <v>312</v>
      </c>
      <c r="C164" s="34" t="s">
        <v>14</v>
      </c>
      <c r="D164" s="190"/>
      <c r="E164" s="41"/>
      <c r="F164" s="41"/>
      <c r="G164" s="41"/>
      <c r="H164" s="44">
        <f t="shared" si="20"/>
        <v>0</v>
      </c>
    </row>
    <row r="165" spans="1:8" ht="20.25" customHeight="1" thickBot="1" x14ac:dyDescent="0.25">
      <c r="A165" s="251" t="s">
        <v>313</v>
      </c>
      <c r="B165" s="166"/>
      <c r="C165" s="30"/>
      <c r="D165" s="191"/>
      <c r="E165" s="30"/>
      <c r="F165" s="30"/>
      <c r="G165" s="30"/>
      <c r="H165" s="42">
        <f>SUM(H153:H164)</f>
        <v>0</v>
      </c>
    </row>
    <row r="166" spans="1:8" ht="20.25" customHeight="1" thickBot="1" x14ac:dyDescent="0.25">
      <c r="A166" s="253" t="s">
        <v>314</v>
      </c>
      <c r="B166" s="168" t="s">
        <v>315</v>
      </c>
      <c r="C166" s="38"/>
      <c r="D166" s="196"/>
      <c r="E166" s="38"/>
      <c r="F166" s="38"/>
      <c r="G166" s="38"/>
      <c r="H166" s="42"/>
    </row>
    <row r="167" spans="1:8" ht="20.25" customHeight="1" x14ac:dyDescent="0.2">
      <c r="A167" s="68" t="s">
        <v>316</v>
      </c>
      <c r="B167" s="184" t="s">
        <v>317</v>
      </c>
      <c r="C167" s="34" t="s">
        <v>14</v>
      </c>
      <c r="D167" s="190"/>
      <c r="E167" s="41"/>
      <c r="F167" s="41"/>
      <c r="G167" s="41"/>
      <c r="H167" s="44">
        <f>SUM(E167:G167)</f>
        <v>0</v>
      </c>
    </row>
    <row r="168" spans="1:8" ht="20.25" customHeight="1" x14ac:dyDescent="0.2">
      <c r="A168" s="68" t="s">
        <v>318</v>
      </c>
      <c r="B168" s="173" t="s">
        <v>319</v>
      </c>
      <c r="C168" s="34" t="s">
        <v>14</v>
      </c>
      <c r="D168" s="190"/>
      <c r="E168" s="41"/>
      <c r="F168" s="41"/>
      <c r="G168" s="41"/>
      <c r="H168" s="44">
        <f>SUM(E168:G168)</f>
        <v>0</v>
      </c>
    </row>
    <row r="169" spans="1:8" ht="20.25" customHeight="1" thickBot="1" x14ac:dyDescent="0.25">
      <c r="A169" s="251" t="s">
        <v>313</v>
      </c>
      <c r="B169" s="166"/>
      <c r="C169" s="30"/>
      <c r="D169" s="191"/>
      <c r="E169" s="30"/>
      <c r="F169" s="30"/>
      <c r="G169" s="30"/>
      <c r="H169" s="42">
        <f>SUM(H167:H168)</f>
        <v>0</v>
      </c>
    </row>
    <row r="170" spans="1:8" ht="20.25" customHeight="1" thickBot="1" x14ac:dyDescent="0.25">
      <c r="A170" s="253" t="s">
        <v>320</v>
      </c>
      <c r="B170" s="168" t="s">
        <v>321</v>
      </c>
      <c r="C170" s="38"/>
      <c r="D170" s="196"/>
      <c r="E170" s="38"/>
      <c r="F170" s="38"/>
      <c r="G170" s="38"/>
      <c r="H170" s="42"/>
    </row>
    <row r="171" spans="1:8" ht="20.25" customHeight="1" x14ac:dyDescent="0.2">
      <c r="A171" s="68" t="s">
        <v>322</v>
      </c>
      <c r="B171" s="121" t="s">
        <v>323</v>
      </c>
      <c r="C171" s="34" t="s">
        <v>14</v>
      </c>
      <c r="D171" s="190"/>
      <c r="E171" s="41"/>
      <c r="F171" s="41"/>
      <c r="G171" s="41"/>
      <c r="H171" s="44">
        <f t="shared" ref="H171" si="22">SUM(E171:G171)</f>
        <v>0</v>
      </c>
    </row>
    <row r="172" spans="1:8" ht="20.25" customHeight="1" thickBot="1" x14ac:dyDescent="0.25">
      <c r="A172" s="251" t="s">
        <v>324</v>
      </c>
      <c r="B172" s="166"/>
      <c r="C172" s="30"/>
      <c r="D172" s="191"/>
      <c r="E172" s="30"/>
      <c r="F172" s="30"/>
      <c r="G172" s="30"/>
      <c r="H172" s="42">
        <f>SUM(H171)</f>
        <v>0</v>
      </c>
    </row>
    <row r="173" spans="1:8" ht="20.25" customHeight="1" thickBot="1" x14ac:dyDescent="0.25">
      <c r="A173" s="284" t="s">
        <v>325</v>
      </c>
      <c r="B173" s="285"/>
      <c r="C173" s="285"/>
      <c r="D173" s="285"/>
      <c r="E173" s="285"/>
      <c r="F173" s="285"/>
      <c r="G173" s="285"/>
      <c r="H173" s="125">
        <f>H8+H33+H38+H56+H63+H71+H85+H90+H93+H97+H100+H111+H115+H120+H135+H139+H151+H165+H169+H172</f>
        <v>0</v>
      </c>
    </row>
    <row r="175" spans="1:8" ht="20.25" customHeight="1" x14ac:dyDescent="0.2">
      <c r="A175" s="255" t="s">
        <v>326</v>
      </c>
    </row>
    <row r="176" spans="1:8" ht="20.25" customHeight="1" x14ac:dyDescent="0.2">
      <c r="A176" s="255" t="s">
        <v>327</v>
      </c>
    </row>
  </sheetData>
  <mergeCells count="6">
    <mergeCell ref="I2:I3"/>
    <mergeCell ref="A1:H1"/>
    <mergeCell ref="A173:G173"/>
    <mergeCell ref="A2:B3"/>
    <mergeCell ref="C2:C3"/>
    <mergeCell ref="E3:H3"/>
  </mergeCells>
  <phoneticPr fontId="3" type="noConversion"/>
  <printOptions horizontalCentered="1" verticalCentered="1"/>
  <pageMargins left="0.11811023622047245" right="0.11811023622047245" top="0.78740157480314965" bottom="0.78740157480314965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CF3A7-E0FC-4C0F-9E7D-2C356BB9825B}">
  <sheetPr>
    <pageSetUpPr fitToPage="1"/>
  </sheetPr>
  <dimension ref="A1:J186"/>
  <sheetViews>
    <sheetView tabSelected="1" view="pageLayout" zoomScaleNormal="100" zoomScaleSheetLayoutView="100" workbookViewId="0">
      <selection activeCell="A2" sqref="A2:B3"/>
    </sheetView>
  </sheetViews>
  <sheetFormatPr defaultColWidth="9" defaultRowHeight="20.25" customHeight="1" x14ac:dyDescent="0.2"/>
  <cols>
    <col min="1" max="1" width="6.25" style="29" customWidth="1"/>
    <col min="2" max="2" width="95.75" style="31" customWidth="1"/>
    <col min="3" max="3" width="5.25" style="31" bestFit="1" customWidth="1"/>
    <col min="4" max="4" width="10.875" style="197" customWidth="1"/>
    <col min="5" max="5" width="10.75" style="2" customWidth="1"/>
    <col min="6" max="6" width="13.375" style="2" customWidth="1"/>
    <col min="7" max="7" width="10.875" style="2" customWidth="1"/>
    <col min="8" max="8" width="14.375" style="2" customWidth="1"/>
    <col min="9" max="9" width="10.375" style="218" customWidth="1"/>
    <col min="10" max="10" width="9" style="2" customWidth="1"/>
    <col min="11" max="16384" width="9" style="2"/>
  </cols>
  <sheetData>
    <row r="1" spans="1:10" ht="20.25" customHeight="1" thickBot="1" x14ac:dyDescent="0.25">
      <c r="A1" s="290" t="s">
        <v>328</v>
      </c>
      <c r="B1" s="290"/>
      <c r="C1" s="290"/>
      <c r="D1" s="290"/>
      <c r="E1" s="290"/>
      <c r="F1" s="290"/>
      <c r="G1" s="290"/>
      <c r="H1" s="290"/>
      <c r="J1" s="9"/>
    </row>
    <row r="2" spans="1:10" ht="33" customHeight="1" x14ac:dyDescent="0.2">
      <c r="A2" s="288" t="s">
        <v>1</v>
      </c>
      <c r="B2" s="288"/>
      <c r="C2" s="291" t="s">
        <v>2</v>
      </c>
      <c r="D2" s="187" t="s">
        <v>3</v>
      </c>
      <c r="E2" s="12" t="s">
        <v>4</v>
      </c>
      <c r="F2" s="12" t="s">
        <v>5</v>
      </c>
      <c r="G2" s="20" t="s">
        <v>6</v>
      </c>
      <c r="H2" s="14" t="s">
        <v>7</v>
      </c>
      <c r="I2" s="286" t="s">
        <v>329</v>
      </c>
      <c r="J2" s="9"/>
    </row>
    <row r="3" spans="1:10" ht="11.25" thickBot="1" x14ac:dyDescent="0.25">
      <c r="A3" s="288"/>
      <c r="B3" s="288"/>
      <c r="C3" s="291"/>
      <c r="D3" s="188" t="s">
        <v>8</v>
      </c>
      <c r="E3" s="289" t="s">
        <v>9</v>
      </c>
      <c r="F3" s="289"/>
      <c r="G3" s="289"/>
      <c r="H3" s="289"/>
      <c r="I3" s="287"/>
      <c r="J3" s="9"/>
    </row>
    <row r="4" spans="1:10" ht="20.25" customHeight="1" thickBot="1" x14ac:dyDescent="0.25">
      <c r="A4" s="46" t="s">
        <v>330</v>
      </c>
      <c r="B4" s="47" t="s">
        <v>331</v>
      </c>
      <c r="C4" s="37"/>
      <c r="D4" s="198"/>
      <c r="E4" s="8"/>
      <c r="F4" s="8"/>
      <c r="G4" s="8"/>
      <c r="H4" s="4"/>
    </row>
    <row r="5" spans="1:10" ht="63.75" x14ac:dyDescent="0.2">
      <c r="A5" s="158" t="s">
        <v>332</v>
      </c>
      <c r="B5" s="155" t="s">
        <v>333</v>
      </c>
      <c r="C5" s="33" t="s">
        <v>14</v>
      </c>
      <c r="D5" s="193"/>
      <c r="E5" s="39"/>
      <c r="F5" s="39"/>
      <c r="G5" s="39"/>
      <c r="H5" s="52">
        <f>SUM(E5:G5)</f>
        <v>0</v>
      </c>
    </row>
    <row r="6" spans="1:10" ht="20.25" customHeight="1" x14ac:dyDescent="0.2">
      <c r="A6" s="159" t="s">
        <v>334</v>
      </c>
      <c r="B6" s="48" t="s">
        <v>335</v>
      </c>
      <c r="C6" s="34" t="s">
        <v>14</v>
      </c>
      <c r="D6" s="190"/>
      <c r="E6" s="41"/>
      <c r="F6" s="41"/>
      <c r="G6" s="41"/>
      <c r="H6" s="53">
        <f>SUM(E6:G6)</f>
        <v>0</v>
      </c>
    </row>
    <row r="7" spans="1:10" ht="20.25" customHeight="1" x14ac:dyDescent="0.2">
      <c r="A7" s="159" t="s">
        <v>336</v>
      </c>
      <c r="B7" s="48" t="s">
        <v>337</v>
      </c>
      <c r="C7" s="34" t="s">
        <v>14</v>
      </c>
      <c r="D7" s="190"/>
      <c r="E7" s="41"/>
      <c r="F7" s="41"/>
      <c r="G7" s="41"/>
      <c r="H7" s="53">
        <f t="shared" ref="H7:H10" si="0">SUM(E7:G7)</f>
        <v>0</v>
      </c>
    </row>
    <row r="8" spans="1:10" ht="20.25" customHeight="1" x14ac:dyDescent="0.2">
      <c r="A8" s="159" t="s">
        <v>338</v>
      </c>
      <c r="B8" s="48" t="s">
        <v>165</v>
      </c>
      <c r="C8" s="34" t="s">
        <v>14</v>
      </c>
      <c r="D8" s="190"/>
      <c r="E8" s="41"/>
      <c r="F8" s="41"/>
      <c r="G8" s="41"/>
      <c r="H8" s="53">
        <f t="shared" si="0"/>
        <v>0</v>
      </c>
    </row>
    <row r="9" spans="1:10" ht="66" customHeight="1" x14ac:dyDescent="0.2">
      <c r="A9" s="146" t="s">
        <v>339</v>
      </c>
      <c r="B9" s="163" t="s">
        <v>340</v>
      </c>
      <c r="C9" s="34" t="s">
        <v>14</v>
      </c>
      <c r="D9" s="190"/>
      <c r="E9" s="41"/>
      <c r="F9" s="41"/>
      <c r="G9" s="41"/>
      <c r="H9" s="53">
        <f t="shared" si="0"/>
        <v>0</v>
      </c>
    </row>
    <row r="10" spans="1:10" ht="20.25" customHeight="1" x14ac:dyDescent="0.2">
      <c r="A10" s="146" t="s">
        <v>341</v>
      </c>
      <c r="B10" s="163" t="s">
        <v>342</v>
      </c>
      <c r="C10" s="34" t="s">
        <v>14</v>
      </c>
      <c r="D10" s="190"/>
      <c r="E10" s="41"/>
      <c r="F10" s="41"/>
      <c r="G10" s="41"/>
      <c r="H10" s="53">
        <f t="shared" si="0"/>
        <v>0</v>
      </c>
    </row>
    <row r="11" spans="1:10" ht="41.25" customHeight="1" x14ac:dyDescent="0.2">
      <c r="A11" s="146" t="s">
        <v>343</v>
      </c>
      <c r="B11" s="179" t="s">
        <v>344</v>
      </c>
      <c r="C11" s="34" t="s">
        <v>14</v>
      </c>
      <c r="D11" s="190"/>
      <c r="E11" s="41"/>
      <c r="F11" s="41"/>
      <c r="G11" s="41"/>
      <c r="H11" s="53">
        <f>SUM(E11:G11)</f>
        <v>0</v>
      </c>
    </row>
    <row r="12" spans="1:10" ht="20.25" customHeight="1" x14ac:dyDescent="0.2">
      <c r="A12" s="159" t="s">
        <v>345</v>
      </c>
      <c r="B12" s="48" t="s">
        <v>346</v>
      </c>
      <c r="C12" s="34" t="s">
        <v>14</v>
      </c>
      <c r="D12" s="190"/>
      <c r="E12" s="41"/>
      <c r="F12" s="41"/>
      <c r="G12" s="41"/>
      <c r="H12" s="53">
        <f t="shared" ref="H12:H19" si="1">SUM(E12:G12)</f>
        <v>0</v>
      </c>
    </row>
    <row r="13" spans="1:10" ht="20.25" customHeight="1" x14ac:dyDescent="0.2">
      <c r="A13" s="159" t="s">
        <v>347</v>
      </c>
      <c r="B13" s="48" t="s">
        <v>348</v>
      </c>
      <c r="C13" s="50" t="s">
        <v>14</v>
      </c>
      <c r="D13" s="190"/>
      <c r="E13" s="41"/>
      <c r="F13" s="41"/>
      <c r="G13" s="41"/>
      <c r="H13" s="53">
        <f t="shared" si="1"/>
        <v>0</v>
      </c>
    </row>
    <row r="14" spans="1:10" ht="20.25" customHeight="1" x14ac:dyDescent="0.2">
      <c r="A14" s="159" t="s">
        <v>349</v>
      </c>
      <c r="B14" s="48" t="s">
        <v>350</v>
      </c>
      <c r="C14" s="34" t="s">
        <v>14</v>
      </c>
      <c r="D14" s="190"/>
      <c r="E14" s="41"/>
      <c r="F14" s="41"/>
      <c r="G14" s="41"/>
      <c r="H14" s="53">
        <f t="shared" si="1"/>
        <v>0</v>
      </c>
    </row>
    <row r="15" spans="1:10" ht="30" customHeight="1" x14ac:dyDescent="0.2">
      <c r="A15" s="159" t="s">
        <v>351</v>
      </c>
      <c r="B15" s="48" t="s">
        <v>352</v>
      </c>
      <c r="C15" s="34" t="s">
        <v>14</v>
      </c>
      <c r="D15" s="190"/>
      <c r="E15" s="41"/>
      <c r="F15" s="41"/>
      <c r="G15" s="41"/>
      <c r="H15" s="53">
        <f t="shared" si="1"/>
        <v>0</v>
      </c>
    </row>
    <row r="16" spans="1:10" ht="20.25" customHeight="1" x14ac:dyDescent="0.2">
      <c r="A16" s="159" t="s">
        <v>353</v>
      </c>
      <c r="B16" s="48" t="s">
        <v>354</v>
      </c>
      <c r="C16" s="34" t="s">
        <v>14</v>
      </c>
      <c r="D16" s="190"/>
      <c r="E16" s="41"/>
      <c r="F16" s="41"/>
      <c r="G16" s="41"/>
      <c r="H16" s="53">
        <f t="shared" si="1"/>
        <v>0</v>
      </c>
    </row>
    <row r="17" spans="1:8" ht="30" customHeight="1" x14ac:dyDescent="0.2">
      <c r="A17" s="159" t="s">
        <v>355</v>
      </c>
      <c r="B17" s="48" t="s">
        <v>356</v>
      </c>
      <c r="C17" s="50" t="s">
        <v>14</v>
      </c>
      <c r="D17" s="190"/>
      <c r="E17" s="41"/>
      <c r="F17" s="41"/>
      <c r="G17" s="41"/>
      <c r="H17" s="53">
        <f t="shared" si="1"/>
        <v>0</v>
      </c>
    </row>
    <row r="18" spans="1:8" ht="20.25" customHeight="1" x14ac:dyDescent="0.2">
      <c r="A18" s="159" t="s">
        <v>357</v>
      </c>
      <c r="B18" s="48" t="s">
        <v>358</v>
      </c>
      <c r="C18" s="34" t="s">
        <v>14</v>
      </c>
      <c r="D18" s="190"/>
      <c r="E18" s="41"/>
      <c r="F18" s="41"/>
      <c r="G18" s="41"/>
      <c r="H18" s="53">
        <f t="shared" si="1"/>
        <v>0</v>
      </c>
    </row>
    <row r="19" spans="1:8" ht="20.25" customHeight="1" x14ac:dyDescent="0.2">
      <c r="A19" s="159" t="s">
        <v>359</v>
      </c>
      <c r="B19" s="48" t="s">
        <v>360</v>
      </c>
      <c r="C19" s="34" t="s">
        <v>14</v>
      </c>
      <c r="D19" s="190"/>
      <c r="E19" s="41"/>
      <c r="F19" s="41"/>
      <c r="G19" s="41"/>
      <c r="H19" s="53">
        <f t="shared" si="1"/>
        <v>0</v>
      </c>
    </row>
    <row r="20" spans="1:8" ht="20.25" customHeight="1" x14ac:dyDescent="0.2">
      <c r="A20" s="159" t="s">
        <v>361</v>
      </c>
      <c r="B20" s="48" t="s">
        <v>362</v>
      </c>
      <c r="C20" s="34" t="s">
        <v>14</v>
      </c>
      <c r="D20" s="190"/>
      <c r="E20" s="41"/>
      <c r="F20" s="41"/>
      <c r="G20" s="41"/>
      <c r="H20" s="53">
        <f>SUM(E20:G20)</f>
        <v>0</v>
      </c>
    </row>
    <row r="21" spans="1:8" ht="20.25" customHeight="1" x14ac:dyDescent="0.2">
      <c r="A21" s="159" t="s">
        <v>363</v>
      </c>
      <c r="B21" s="48" t="s">
        <v>364</v>
      </c>
      <c r="C21" s="34" t="s">
        <v>14</v>
      </c>
      <c r="D21" s="190"/>
      <c r="E21" s="41"/>
      <c r="F21" s="41"/>
      <c r="G21" s="41"/>
      <c r="H21" s="53">
        <f>SUM(E21:G21)</f>
        <v>0</v>
      </c>
    </row>
    <row r="22" spans="1:8" ht="20.25" customHeight="1" x14ac:dyDescent="0.2">
      <c r="A22" s="159" t="s">
        <v>365</v>
      </c>
      <c r="B22" s="48" t="s">
        <v>366</v>
      </c>
      <c r="C22" s="34" t="s">
        <v>14</v>
      </c>
      <c r="D22" s="190"/>
      <c r="E22" s="41"/>
      <c r="F22" s="41"/>
      <c r="G22" s="41"/>
      <c r="H22" s="53">
        <f>SUM(E22:G22)</f>
        <v>0</v>
      </c>
    </row>
    <row r="23" spans="1:8" ht="20.25" customHeight="1" thickBot="1" x14ac:dyDescent="0.25">
      <c r="A23" s="27" t="s">
        <v>367</v>
      </c>
      <c r="B23" s="30"/>
      <c r="C23" s="30"/>
      <c r="D23" s="191"/>
      <c r="E23" s="30"/>
      <c r="F23" s="30"/>
      <c r="G23" s="30"/>
      <c r="H23" s="42">
        <f>SUM(H5:H22)</f>
        <v>0</v>
      </c>
    </row>
    <row r="24" spans="1:8" ht="20.25" customHeight="1" thickBot="1" x14ac:dyDescent="0.25">
      <c r="A24" s="46" t="s">
        <v>368</v>
      </c>
      <c r="B24" s="47" t="s">
        <v>369</v>
      </c>
      <c r="C24" s="36"/>
      <c r="D24" s="194"/>
      <c r="E24" s="36"/>
      <c r="F24" s="36"/>
      <c r="G24" s="36"/>
      <c r="H24" s="43"/>
    </row>
    <row r="25" spans="1:8" ht="20.25" customHeight="1" x14ac:dyDescent="0.2">
      <c r="A25" s="158" t="s">
        <v>370</v>
      </c>
      <c r="B25" s="155" t="s">
        <v>371</v>
      </c>
      <c r="C25" s="33" t="s">
        <v>14</v>
      </c>
      <c r="D25" s="193"/>
      <c r="E25" s="39"/>
      <c r="F25" s="39"/>
      <c r="G25" s="39"/>
      <c r="H25" s="52">
        <f>SUM(E25:G25)</f>
        <v>0</v>
      </c>
    </row>
    <row r="26" spans="1:8" ht="20.25" customHeight="1" x14ac:dyDescent="0.2">
      <c r="A26" s="146" t="s">
        <v>372</v>
      </c>
      <c r="B26" s="179" t="s">
        <v>373</v>
      </c>
      <c r="C26" s="34" t="s">
        <v>14</v>
      </c>
      <c r="D26" s="190"/>
      <c r="E26" s="41"/>
      <c r="F26" s="41"/>
      <c r="G26" s="41"/>
      <c r="H26" s="53">
        <f>SUM(E26:G26)</f>
        <v>0</v>
      </c>
    </row>
    <row r="27" spans="1:8" ht="28.5" customHeight="1" x14ac:dyDescent="0.2">
      <c r="A27" s="146" t="s">
        <v>374</v>
      </c>
      <c r="B27" s="163" t="s">
        <v>375</v>
      </c>
      <c r="C27" s="34" t="s">
        <v>14</v>
      </c>
      <c r="D27" s="190"/>
      <c r="E27" s="41"/>
      <c r="F27" s="41"/>
      <c r="G27" s="41"/>
      <c r="H27" s="53">
        <f t="shared" ref="H27:H33" si="2">SUM(E27:G27)</f>
        <v>0</v>
      </c>
    </row>
    <row r="28" spans="1:8" ht="20.25" customHeight="1" x14ac:dyDescent="0.2">
      <c r="A28" s="159" t="s">
        <v>376</v>
      </c>
      <c r="B28" s="48" t="s">
        <v>377</v>
      </c>
      <c r="C28" s="34" t="s">
        <v>14</v>
      </c>
      <c r="D28" s="190"/>
      <c r="E28" s="41"/>
      <c r="F28" s="41"/>
      <c r="G28" s="41"/>
      <c r="H28" s="53">
        <f t="shared" si="2"/>
        <v>0</v>
      </c>
    </row>
    <row r="29" spans="1:8" ht="25.5" x14ac:dyDescent="0.2">
      <c r="A29" s="159" t="s">
        <v>378</v>
      </c>
      <c r="B29" s="48" t="s">
        <v>379</v>
      </c>
      <c r="C29" s="34" t="s">
        <v>14</v>
      </c>
      <c r="D29" s="190"/>
      <c r="E29" s="41"/>
      <c r="F29" s="41"/>
      <c r="G29" s="41"/>
      <c r="H29" s="53">
        <f t="shared" si="2"/>
        <v>0</v>
      </c>
    </row>
    <row r="30" spans="1:8" ht="20.25" customHeight="1" x14ac:dyDescent="0.2">
      <c r="A30" s="159" t="s">
        <v>380</v>
      </c>
      <c r="B30" s="48" t="s">
        <v>381</v>
      </c>
      <c r="C30" s="34" t="s">
        <v>14</v>
      </c>
      <c r="D30" s="190"/>
      <c r="E30" s="41"/>
      <c r="F30" s="41"/>
      <c r="G30" s="41"/>
      <c r="H30" s="53">
        <f t="shared" si="2"/>
        <v>0</v>
      </c>
    </row>
    <row r="31" spans="1:8" ht="20.25" customHeight="1" x14ac:dyDescent="0.2">
      <c r="A31" s="159" t="s">
        <v>382</v>
      </c>
      <c r="B31" s="48" t="s">
        <v>383</v>
      </c>
      <c r="C31" s="34" t="s">
        <v>14</v>
      </c>
      <c r="D31" s="190"/>
      <c r="E31" s="41"/>
      <c r="F31" s="41"/>
      <c r="G31" s="41"/>
      <c r="H31" s="53">
        <f t="shared" si="2"/>
        <v>0</v>
      </c>
    </row>
    <row r="32" spans="1:8" ht="21" customHeight="1" x14ac:dyDescent="0.2">
      <c r="A32" s="159" t="s">
        <v>384</v>
      </c>
      <c r="B32" s="48" t="s">
        <v>385</v>
      </c>
      <c r="C32" s="34" t="s">
        <v>14</v>
      </c>
      <c r="D32" s="190"/>
      <c r="E32" s="41"/>
      <c r="F32" s="41"/>
      <c r="G32" s="41"/>
      <c r="H32" s="53">
        <f t="shared" si="2"/>
        <v>0</v>
      </c>
    </row>
    <row r="33" spans="1:8" ht="20.25" customHeight="1" x14ac:dyDescent="0.2">
      <c r="A33" s="159" t="s">
        <v>386</v>
      </c>
      <c r="B33" s="48" t="s">
        <v>387</v>
      </c>
      <c r="C33" s="34" t="s">
        <v>14</v>
      </c>
      <c r="D33" s="190"/>
      <c r="E33" s="41"/>
      <c r="F33" s="41"/>
      <c r="G33" s="41"/>
      <c r="H33" s="53">
        <f t="shared" si="2"/>
        <v>0</v>
      </c>
    </row>
    <row r="34" spans="1:8" ht="30.75" customHeight="1" x14ac:dyDescent="0.2">
      <c r="A34" s="159" t="s">
        <v>388</v>
      </c>
      <c r="B34" s="48" t="s">
        <v>389</v>
      </c>
      <c r="C34" s="34" t="s">
        <v>14</v>
      </c>
      <c r="D34" s="190"/>
      <c r="E34" s="41"/>
      <c r="F34" s="41"/>
      <c r="G34" s="41"/>
      <c r="H34" s="53">
        <f>SUM(E34:G34)</f>
        <v>0</v>
      </c>
    </row>
    <row r="35" spans="1:8" ht="20.25" customHeight="1" x14ac:dyDescent="0.2">
      <c r="A35" s="159" t="s">
        <v>390</v>
      </c>
      <c r="B35" s="48" t="s">
        <v>391</v>
      </c>
      <c r="C35" s="34" t="s">
        <v>14</v>
      </c>
      <c r="D35" s="190"/>
      <c r="E35" s="41"/>
      <c r="F35" s="41"/>
      <c r="G35" s="41"/>
      <c r="H35" s="53">
        <f>SUM(E35:G35)</f>
        <v>0</v>
      </c>
    </row>
    <row r="36" spans="1:8" ht="20.25" customHeight="1" x14ac:dyDescent="0.2">
      <c r="A36" s="159" t="s">
        <v>392</v>
      </c>
      <c r="B36" s="48" t="s">
        <v>393</v>
      </c>
      <c r="C36" s="34" t="s">
        <v>14</v>
      </c>
      <c r="D36" s="190"/>
      <c r="E36" s="41"/>
      <c r="F36" s="41"/>
      <c r="G36" s="41"/>
      <c r="H36" s="53">
        <f>SUM(E36:G36)</f>
        <v>0</v>
      </c>
    </row>
    <row r="37" spans="1:8" ht="20.25" customHeight="1" thickBot="1" x14ac:dyDescent="0.25">
      <c r="A37" s="27" t="s">
        <v>394</v>
      </c>
      <c r="B37" s="259"/>
      <c r="C37" s="38"/>
      <c r="D37" s="196"/>
      <c r="E37" s="38"/>
      <c r="F37" s="38"/>
      <c r="G37" s="38"/>
      <c r="H37" s="42">
        <f>SUM(H25:H36)</f>
        <v>0</v>
      </c>
    </row>
    <row r="38" spans="1:8" ht="20.25" customHeight="1" thickBot="1" x14ac:dyDescent="0.25">
      <c r="A38" s="46" t="s">
        <v>395</v>
      </c>
      <c r="B38" s="47" t="s">
        <v>396</v>
      </c>
      <c r="C38" s="36"/>
      <c r="D38" s="194"/>
      <c r="E38" s="36"/>
      <c r="F38" s="36"/>
      <c r="G38" s="36"/>
      <c r="H38" s="43"/>
    </row>
    <row r="39" spans="1:8" ht="20.25" customHeight="1" x14ac:dyDescent="0.2">
      <c r="A39" s="158" t="s">
        <v>397</v>
      </c>
      <c r="B39" s="155" t="s">
        <v>398</v>
      </c>
      <c r="C39" s="33" t="s">
        <v>14</v>
      </c>
      <c r="D39" s="193"/>
      <c r="E39" s="39"/>
      <c r="F39" s="39"/>
      <c r="G39" s="39"/>
      <c r="H39" s="52">
        <f t="shared" ref="H39:H44" si="3">SUM(E39:G39)</f>
        <v>0</v>
      </c>
    </row>
    <row r="40" spans="1:8" ht="20.25" customHeight="1" x14ac:dyDescent="0.2">
      <c r="A40" s="159" t="s">
        <v>399</v>
      </c>
      <c r="B40" s="48" t="s">
        <v>400</v>
      </c>
      <c r="C40" s="34" t="s">
        <v>14</v>
      </c>
      <c r="D40" s="190"/>
      <c r="E40" s="41"/>
      <c r="F40" s="41"/>
      <c r="G40" s="41"/>
      <c r="H40" s="53">
        <f t="shared" si="3"/>
        <v>0</v>
      </c>
    </row>
    <row r="41" spans="1:8" ht="20.25" customHeight="1" x14ac:dyDescent="0.2">
      <c r="A41" s="159" t="s">
        <v>401</v>
      </c>
      <c r="B41" s="48" t="s">
        <v>402</v>
      </c>
      <c r="C41" s="34" t="s">
        <v>14</v>
      </c>
      <c r="D41" s="190"/>
      <c r="E41" s="41"/>
      <c r="F41" s="41"/>
      <c r="G41" s="41"/>
      <c r="H41" s="53">
        <f t="shared" si="3"/>
        <v>0</v>
      </c>
    </row>
    <row r="42" spans="1:8" ht="20.25" customHeight="1" x14ac:dyDescent="0.2">
      <c r="A42" s="159" t="s">
        <v>403</v>
      </c>
      <c r="B42" s="48" t="s">
        <v>404</v>
      </c>
      <c r="C42" s="34" t="s">
        <v>14</v>
      </c>
      <c r="D42" s="190"/>
      <c r="E42" s="41"/>
      <c r="F42" s="41"/>
      <c r="G42" s="41"/>
      <c r="H42" s="53">
        <f t="shared" si="3"/>
        <v>0</v>
      </c>
    </row>
    <row r="43" spans="1:8" ht="30.75" customHeight="1" x14ac:dyDescent="0.2">
      <c r="A43" s="159" t="s">
        <v>405</v>
      </c>
      <c r="B43" s="48" t="s">
        <v>406</v>
      </c>
      <c r="C43" s="34" t="s">
        <v>14</v>
      </c>
      <c r="D43" s="190"/>
      <c r="E43" s="41"/>
      <c r="F43" s="41"/>
      <c r="G43" s="41"/>
      <c r="H43" s="53">
        <f t="shared" si="3"/>
        <v>0</v>
      </c>
    </row>
    <row r="44" spans="1:8" ht="20.25" customHeight="1" x14ac:dyDescent="0.2">
      <c r="A44" s="159" t="s">
        <v>407</v>
      </c>
      <c r="B44" s="48" t="s">
        <v>408</v>
      </c>
      <c r="C44" s="50" t="s">
        <v>14</v>
      </c>
      <c r="D44" s="190"/>
      <c r="E44" s="41"/>
      <c r="F44" s="41"/>
      <c r="G44" s="41"/>
      <c r="H44" s="53">
        <f t="shared" si="3"/>
        <v>0</v>
      </c>
    </row>
    <row r="45" spans="1:8" ht="25.5" x14ac:dyDescent="0.2">
      <c r="A45" s="159" t="s">
        <v>409</v>
      </c>
      <c r="B45" s="48" t="s">
        <v>410</v>
      </c>
      <c r="C45" s="34" t="s">
        <v>14</v>
      </c>
      <c r="D45" s="190"/>
      <c r="E45" s="41"/>
      <c r="F45" s="41"/>
      <c r="G45" s="41"/>
      <c r="H45" s="53">
        <f t="shared" ref="H45:H52" si="4">SUM(E45:G45)</f>
        <v>0</v>
      </c>
    </row>
    <row r="46" spans="1:8" ht="30" customHeight="1" x14ac:dyDescent="0.2">
      <c r="A46" s="159" t="s">
        <v>411</v>
      </c>
      <c r="B46" s="48" t="s">
        <v>412</v>
      </c>
      <c r="C46" s="34" t="s">
        <v>14</v>
      </c>
      <c r="D46" s="190"/>
      <c r="E46" s="41"/>
      <c r="F46" s="41"/>
      <c r="G46" s="41"/>
      <c r="H46" s="53">
        <f t="shared" si="4"/>
        <v>0</v>
      </c>
    </row>
    <row r="47" spans="1:8" ht="29.25" customHeight="1" x14ac:dyDescent="0.2">
      <c r="A47" s="159" t="s">
        <v>413</v>
      </c>
      <c r="B47" s="48" t="s">
        <v>414</v>
      </c>
      <c r="C47" s="34" t="s">
        <v>14</v>
      </c>
      <c r="D47" s="190"/>
      <c r="E47" s="41"/>
      <c r="F47" s="41"/>
      <c r="G47" s="41"/>
      <c r="H47" s="53">
        <f t="shared" si="4"/>
        <v>0</v>
      </c>
    </row>
    <row r="48" spans="1:8" ht="20.25" customHeight="1" x14ac:dyDescent="0.2">
      <c r="A48" s="159" t="s">
        <v>415</v>
      </c>
      <c r="B48" s="156" t="s">
        <v>416</v>
      </c>
      <c r="C48" s="50" t="s">
        <v>14</v>
      </c>
      <c r="D48" s="190"/>
      <c r="E48" s="41"/>
      <c r="F48" s="41"/>
      <c r="G48" s="41"/>
      <c r="H48" s="53">
        <f t="shared" si="4"/>
        <v>0</v>
      </c>
    </row>
    <row r="49" spans="1:8" ht="29.25" customHeight="1" x14ac:dyDescent="0.2">
      <c r="A49" s="159" t="s">
        <v>417</v>
      </c>
      <c r="B49" s="156" t="s">
        <v>418</v>
      </c>
      <c r="C49" s="34" t="s">
        <v>14</v>
      </c>
      <c r="D49" s="190"/>
      <c r="E49" s="41"/>
      <c r="F49" s="41"/>
      <c r="G49" s="41"/>
      <c r="H49" s="53">
        <f t="shared" si="4"/>
        <v>0</v>
      </c>
    </row>
    <row r="50" spans="1:8" ht="20.25" customHeight="1" x14ac:dyDescent="0.2">
      <c r="A50" s="159" t="s">
        <v>419</v>
      </c>
      <c r="B50" s="48" t="s">
        <v>420</v>
      </c>
      <c r="C50" s="34" t="s">
        <v>14</v>
      </c>
      <c r="D50" s="190"/>
      <c r="E50" s="41"/>
      <c r="F50" s="41"/>
      <c r="G50" s="41"/>
      <c r="H50" s="53">
        <f t="shared" si="4"/>
        <v>0</v>
      </c>
    </row>
    <row r="51" spans="1:8" ht="20.25" customHeight="1" x14ac:dyDescent="0.2">
      <c r="A51" s="159" t="s">
        <v>421</v>
      </c>
      <c r="B51" s="48" t="s">
        <v>422</v>
      </c>
      <c r="C51" s="34" t="s">
        <v>14</v>
      </c>
      <c r="D51" s="190"/>
      <c r="E51" s="41"/>
      <c r="F51" s="41"/>
      <c r="G51" s="41"/>
      <c r="H51" s="53">
        <f t="shared" si="4"/>
        <v>0</v>
      </c>
    </row>
    <row r="52" spans="1:8" ht="20.25" customHeight="1" x14ac:dyDescent="0.2">
      <c r="A52" s="159" t="s">
        <v>423</v>
      </c>
      <c r="B52" s="48" t="s">
        <v>424</v>
      </c>
      <c r="C52" s="50" t="s">
        <v>14</v>
      </c>
      <c r="D52" s="190"/>
      <c r="E52" s="41"/>
      <c r="F52" s="41"/>
      <c r="G52" s="41"/>
      <c r="H52" s="53">
        <f t="shared" si="4"/>
        <v>0</v>
      </c>
    </row>
    <row r="53" spans="1:8" ht="20.25" customHeight="1" x14ac:dyDescent="0.2">
      <c r="A53" s="159" t="s">
        <v>425</v>
      </c>
      <c r="B53" s="48" t="s">
        <v>426</v>
      </c>
      <c r="C53" s="34" t="s">
        <v>14</v>
      </c>
      <c r="D53" s="190"/>
      <c r="E53" s="41"/>
      <c r="F53" s="41"/>
      <c r="G53" s="41"/>
      <c r="H53" s="53">
        <f>SUM(E53:G53)</f>
        <v>0</v>
      </c>
    </row>
    <row r="54" spans="1:8" ht="20.25" customHeight="1" x14ac:dyDescent="0.2">
      <c r="A54" s="159" t="s">
        <v>427</v>
      </c>
      <c r="B54" s="48" t="s">
        <v>428</v>
      </c>
      <c r="C54" s="34" t="s">
        <v>14</v>
      </c>
      <c r="D54" s="190"/>
      <c r="E54" s="41"/>
      <c r="F54" s="41"/>
      <c r="G54" s="41"/>
      <c r="H54" s="53">
        <f t="shared" ref="H54:H61" si="5">SUM(E54:G54)</f>
        <v>0</v>
      </c>
    </row>
    <row r="55" spans="1:8" ht="30.75" customHeight="1" x14ac:dyDescent="0.2">
      <c r="A55" s="146" t="s">
        <v>429</v>
      </c>
      <c r="B55" s="163" t="s">
        <v>430</v>
      </c>
      <c r="C55" s="34" t="s">
        <v>14</v>
      </c>
      <c r="D55" s="190"/>
      <c r="E55" s="41"/>
      <c r="F55" s="41"/>
      <c r="G55" s="41"/>
      <c r="H55" s="53">
        <f t="shared" si="5"/>
        <v>0</v>
      </c>
    </row>
    <row r="56" spans="1:8" ht="20.25" customHeight="1" x14ac:dyDescent="0.2">
      <c r="A56" s="159" t="s">
        <v>431</v>
      </c>
      <c r="B56" s="48" t="s">
        <v>432</v>
      </c>
      <c r="C56" s="50" t="s">
        <v>14</v>
      </c>
      <c r="D56" s="190"/>
      <c r="E56" s="41"/>
      <c r="F56" s="41"/>
      <c r="G56" s="41"/>
      <c r="H56" s="53">
        <f t="shared" si="5"/>
        <v>0</v>
      </c>
    </row>
    <row r="57" spans="1:8" ht="20.25" customHeight="1" x14ac:dyDescent="0.2">
      <c r="A57" s="159" t="s">
        <v>433</v>
      </c>
      <c r="B57" s="48" t="s">
        <v>434</v>
      </c>
      <c r="C57" s="34" t="s">
        <v>14</v>
      </c>
      <c r="D57" s="190"/>
      <c r="E57" s="41"/>
      <c r="F57" s="41"/>
      <c r="G57" s="41"/>
      <c r="H57" s="53">
        <f t="shared" si="5"/>
        <v>0</v>
      </c>
    </row>
    <row r="58" spans="1:8" ht="20.25" customHeight="1" x14ac:dyDescent="0.2">
      <c r="A58" s="159" t="s">
        <v>435</v>
      </c>
      <c r="B58" s="48" t="s">
        <v>436</v>
      </c>
      <c r="C58" s="34" t="s">
        <v>14</v>
      </c>
      <c r="D58" s="190"/>
      <c r="E58" s="41"/>
      <c r="F58" s="41"/>
      <c r="G58" s="41"/>
      <c r="H58" s="53">
        <f t="shared" si="5"/>
        <v>0</v>
      </c>
    </row>
    <row r="59" spans="1:8" ht="20.25" customHeight="1" x14ac:dyDescent="0.2">
      <c r="A59" s="159" t="s">
        <v>437</v>
      </c>
      <c r="B59" s="156" t="s">
        <v>438</v>
      </c>
      <c r="C59" s="34" t="s">
        <v>14</v>
      </c>
      <c r="D59" s="190"/>
      <c r="E59" s="41"/>
      <c r="F59" s="41"/>
      <c r="G59" s="41"/>
      <c r="H59" s="53">
        <f t="shared" si="5"/>
        <v>0</v>
      </c>
    </row>
    <row r="60" spans="1:8" ht="30.75" customHeight="1" x14ac:dyDescent="0.2">
      <c r="A60" s="159" t="s">
        <v>439</v>
      </c>
      <c r="B60" s="156" t="s">
        <v>440</v>
      </c>
      <c r="C60" s="50" t="s">
        <v>14</v>
      </c>
      <c r="D60" s="190"/>
      <c r="E60" s="41"/>
      <c r="F60" s="41"/>
      <c r="G60" s="41"/>
      <c r="H60" s="53">
        <f t="shared" si="5"/>
        <v>0</v>
      </c>
    </row>
    <row r="61" spans="1:8" ht="20.25" customHeight="1" x14ac:dyDescent="0.2">
      <c r="A61" s="159" t="s">
        <v>441</v>
      </c>
      <c r="B61" s="48" t="s">
        <v>442</v>
      </c>
      <c r="C61" s="34" t="s">
        <v>14</v>
      </c>
      <c r="D61" s="190"/>
      <c r="E61" s="41"/>
      <c r="F61" s="41"/>
      <c r="G61" s="41"/>
      <c r="H61" s="53">
        <f t="shared" si="5"/>
        <v>0</v>
      </c>
    </row>
    <row r="62" spans="1:8" ht="20.25" customHeight="1" x14ac:dyDescent="0.2">
      <c r="A62" s="159" t="s">
        <v>443</v>
      </c>
      <c r="B62" s="48" t="s">
        <v>444</v>
      </c>
      <c r="C62" s="34" t="s">
        <v>14</v>
      </c>
      <c r="D62" s="190"/>
      <c r="E62" s="41"/>
      <c r="F62" s="41"/>
      <c r="G62" s="41"/>
      <c r="H62" s="53">
        <f>SUM(E62:G62)</f>
        <v>0</v>
      </c>
    </row>
    <row r="63" spans="1:8" ht="30" customHeight="1" x14ac:dyDescent="0.2">
      <c r="A63" s="159" t="s">
        <v>445</v>
      </c>
      <c r="B63" s="48" t="s">
        <v>446</v>
      </c>
      <c r="C63" s="34" t="s">
        <v>14</v>
      </c>
      <c r="D63" s="190"/>
      <c r="E63" s="41"/>
      <c r="F63" s="41"/>
      <c r="G63" s="41"/>
      <c r="H63" s="53">
        <f t="shared" ref="H63:H70" si="6">SUM(E63:G63)</f>
        <v>0</v>
      </c>
    </row>
    <row r="64" spans="1:8" ht="20.25" customHeight="1" x14ac:dyDescent="0.2">
      <c r="A64" s="159" t="s">
        <v>447</v>
      </c>
      <c r="B64" s="48" t="s">
        <v>448</v>
      </c>
      <c r="C64" s="50" t="s">
        <v>14</v>
      </c>
      <c r="D64" s="190"/>
      <c r="E64" s="41"/>
      <c r="F64" s="41"/>
      <c r="G64" s="41"/>
      <c r="H64" s="53">
        <f t="shared" si="6"/>
        <v>0</v>
      </c>
    </row>
    <row r="65" spans="1:9" ht="20.25" customHeight="1" x14ac:dyDescent="0.2">
      <c r="A65" s="159" t="s">
        <v>449</v>
      </c>
      <c r="B65" s="156" t="s">
        <v>450</v>
      </c>
      <c r="C65" s="34" t="s">
        <v>14</v>
      </c>
      <c r="D65" s="190"/>
      <c r="E65" s="41"/>
      <c r="F65" s="41"/>
      <c r="G65" s="41"/>
      <c r="H65" s="53">
        <f t="shared" si="6"/>
        <v>0</v>
      </c>
    </row>
    <row r="66" spans="1:9" ht="20.25" customHeight="1" x14ac:dyDescent="0.2">
      <c r="A66" s="159" t="s">
        <v>451</v>
      </c>
      <c r="B66" s="156" t="s">
        <v>452</v>
      </c>
      <c r="C66" s="34" t="s">
        <v>14</v>
      </c>
      <c r="D66" s="190"/>
      <c r="E66" s="41"/>
      <c r="F66" s="41"/>
      <c r="G66" s="41"/>
      <c r="H66" s="53">
        <f t="shared" si="6"/>
        <v>0</v>
      </c>
    </row>
    <row r="67" spans="1:9" ht="20.25" customHeight="1" x14ac:dyDescent="0.2">
      <c r="A67" s="159" t="s">
        <v>453</v>
      </c>
      <c r="B67" s="48" t="s">
        <v>454</v>
      </c>
      <c r="C67" s="34" t="s">
        <v>14</v>
      </c>
      <c r="D67" s="190"/>
      <c r="E67" s="41"/>
      <c r="F67" s="41"/>
      <c r="G67" s="41"/>
      <c r="H67" s="53">
        <f t="shared" si="6"/>
        <v>0</v>
      </c>
    </row>
    <row r="68" spans="1:9" ht="25.5" x14ac:dyDescent="0.2">
      <c r="A68" s="146" t="s">
        <v>455</v>
      </c>
      <c r="B68" s="164" t="s">
        <v>239</v>
      </c>
      <c r="C68" s="50" t="s">
        <v>14</v>
      </c>
      <c r="D68" s="279">
        <f>'Příl.4 P2-Preventivní prohlídka'!D126</f>
        <v>0</v>
      </c>
      <c r="E68" s="279">
        <f>'Příl.4 P2-Preventivní prohlídka'!E126</f>
        <v>0</v>
      </c>
      <c r="F68" s="279">
        <f>'Příl.4 P2-Preventivní prohlídka'!F126</f>
        <v>0</v>
      </c>
      <c r="G68" s="279">
        <f>'Příl.4 P2-Preventivní prohlídka'!G126</f>
        <v>0</v>
      </c>
      <c r="H68" s="53">
        <f t="shared" si="6"/>
        <v>0</v>
      </c>
      <c r="I68" s="218" t="s">
        <v>456</v>
      </c>
    </row>
    <row r="69" spans="1:9" ht="20.25" customHeight="1" x14ac:dyDescent="0.2">
      <c r="A69" s="159" t="s">
        <v>457</v>
      </c>
      <c r="B69" s="48" t="s">
        <v>458</v>
      </c>
      <c r="C69" s="34" t="s">
        <v>14</v>
      </c>
      <c r="D69" s="190"/>
      <c r="E69" s="41"/>
      <c r="F69" s="41"/>
      <c r="G69" s="41"/>
      <c r="H69" s="53">
        <f t="shared" si="6"/>
        <v>0</v>
      </c>
    </row>
    <row r="70" spans="1:9" ht="20.25" customHeight="1" x14ac:dyDescent="0.2">
      <c r="A70" s="159" t="s">
        <v>459</v>
      </c>
      <c r="B70" s="48" t="s">
        <v>460</v>
      </c>
      <c r="C70" s="34" t="s">
        <v>14</v>
      </c>
      <c r="D70" s="190"/>
      <c r="E70" s="41"/>
      <c r="F70" s="41"/>
      <c r="G70" s="41"/>
      <c r="H70" s="53">
        <f t="shared" si="6"/>
        <v>0</v>
      </c>
    </row>
    <row r="71" spans="1:9" ht="20.25" customHeight="1" x14ac:dyDescent="0.2">
      <c r="A71" s="146" t="s">
        <v>461</v>
      </c>
      <c r="B71" s="162" t="s">
        <v>462</v>
      </c>
      <c r="C71" s="34" t="s">
        <v>14</v>
      </c>
      <c r="D71" s="190"/>
      <c r="E71" s="41"/>
      <c r="F71" s="41"/>
      <c r="G71" s="41"/>
      <c r="H71" s="53">
        <f>SUM(E71:G71)</f>
        <v>0</v>
      </c>
    </row>
    <row r="72" spans="1:9" ht="28.5" customHeight="1" x14ac:dyDescent="0.2">
      <c r="A72" s="146" t="s">
        <v>463</v>
      </c>
      <c r="B72" s="260" t="s">
        <v>253</v>
      </c>
      <c r="C72" s="34" t="s">
        <v>14</v>
      </c>
      <c r="D72" s="279">
        <f>'Příl.4 P2-Preventivní prohlídka'!D133</f>
        <v>0</v>
      </c>
      <c r="E72" s="279">
        <f>'Příl.4 P2-Preventivní prohlídka'!E133</f>
        <v>0</v>
      </c>
      <c r="F72" s="279">
        <f>'Příl.4 P2-Preventivní prohlídka'!F133</f>
        <v>0</v>
      </c>
      <c r="G72" s="279">
        <f>'Příl.4 P2-Preventivní prohlídka'!G133</f>
        <v>0</v>
      </c>
      <c r="H72" s="53">
        <f>SUM(E72:G72)</f>
        <v>0</v>
      </c>
      <c r="I72" s="218" t="s">
        <v>464</v>
      </c>
    </row>
    <row r="73" spans="1:9" ht="20.25" customHeight="1" x14ac:dyDescent="0.2">
      <c r="A73" s="146" t="s">
        <v>465</v>
      </c>
      <c r="B73" s="164" t="s">
        <v>251</v>
      </c>
      <c r="C73" s="34" t="s">
        <v>14</v>
      </c>
      <c r="D73" s="279">
        <f>'Příl.4 P2-Preventivní prohlídka'!D132</f>
        <v>0</v>
      </c>
      <c r="E73" s="279">
        <f>'Příl.4 P2-Preventivní prohlídka'!E132</f>
        <v>0</v>
      </c>
      <c r="F73" s="279">
        <f>'Příl.4 P2-Preventivní prohlídka'!F132</f>
        <v>0</v>
      </c>
      <c r="G73" s="279">
        <f>'Příl.4 P2-Preventivní prohlídka'!G132</f>
        <v>0</v>
      </c>
      <c r="H73" s="53">
        <f>SUM(E73:G73)</f>
        <v>0</v>
      </c>
      <c r="I73" s="218" t="s">
        <v>466</v>
      </c>
    </row>
    <row r="74" spans="1:9" ht="20.25" customHeight="1" x14ac:dyDescent="0.2">
      <c r="A74" s="159" t="s">
        <v>467</v>
      </c>
      <c r="B74" s="48" t="s">
        <v>468</v>
      </c>
      <c r="C74" s="34" t="s">
        <v>14</v>
      </c>
      <c r="D74" s="190"/>
      <c r="E74" s="41"/>
      <c r="F74" s="41"/>
      <c r="G74" s="41"/>
      <c r="H74" s="53">
        <f>SUM(E74:G74)</f>
        <v>0</v>
      </c>
    </row>
    <row r="75" spans="1:9" ht="20.25" customHeight="1" thickBot="1" x14ac:dyDescent="0.25">
      <c r="A75" s="27" t="s">
        <v>469</v>
      </c>
      <c r="B75" s="30"/>
      <c r="C75" s="30"/>
      <c r="D75" s="191"/>
      <c r="E75" s="30"/>
      <c r="F75" s="30"/>
      <c r="G75" s="30"/>
      <c r="H75" s="42">
        <f>SUM(H39:H74)</f>
        <v>0</v>
      </c>
    </row>
    <row r="76" spans="1:9" ht="20.25" customHeight="1" thickBot="1" x14ac:dyDescent="0.25">
      <c r="A76" s="46" t="s">
        <v>470</v>
      </c>
      <c r="B76" s="47" t="s">
        <v>471</v>
      </c>
      <c r="C76" s="36"/>
      <c r="D76" s="194"/>
      <c r="E76" s="36"/>
      <c r="F76" s="36"/>
      <c r="G76" s="36"/>
      <c r="H76" s="43"/>
    </row>
    <row r="77" spans="1:9" ht="63.75" x14ac:dyDescent="0.2">
      <c r="A77" s="158" t="s">
        <v>472</v>
      </c>
      <c r="B77" s="155" t="s">
        <v>473</v>
      </c>
      <c r="C77" s="33" t="s">
        <v>14</v>
      </c>
      <c r="D77" s="193"/>
      <c r="E77" s="39"/>
      <c r="F77" s="39"/>
      <c r="G77" s="39"/>
      <c r="H77" s="52">
        <f>SUM(E77:G77)</f>
        <v>0</v>
      </c>
    </row>
    <row r="78" spans="1:9" ht="29.25" customHeight="1" x14ac:dyDescent="0.2">
      <c r="A78" s="159" t="s">
        <v>474</v>
      </c>
      <c r="B78" s="48" t="s">
        <v>475</v>
      </c>
      <c r="C78" s="34" t="s">
        <v>14</v>
      </c>
      <c r="D78" s="190"/>
      <c r="E78" s="41"/>
      <c r="F78" s="41"/>
      <c r="G78" s="41"/>
      <c r="H78" s="53">
        <f>SUM(E78:G78)</f>
        <v>0</v>
      </c>
    </row>
    <row r="79" spans="1:9" ht="30" customHeight="1" x14ac:dyDescent="0.2">
      <c r="A79" s="146" t="s">
        <v>476</v>
      </c>
      <c r="B79" s="260" t="s">
        <v>477</v>
      </c>
      <c r="C79" s="34" t="s">
        <v>14</v>
      </c>
      <c r="D79" s="190"/>
      <c r="E79" s="41"/>
      <c r="F79" s="41"/>
      <c r="G79" s="41"/>
      <c r="H79" s="53">
        <f t="shared" ref="H79:H84" si="7">SUM(E79:G79)</f>
        <v>0</v>
      </c>
    </row>
    <row r="80" spans="1:9" ht="20.25" customHeight="1" x14ac:dyDescent="0.2">
      <c r="A80" s="159" t="s">
        <v>478</v>
      </c>
      <c r="B80" s="172" t="s">
        <v>206</v>
      </c>
      <c r="C80" s="50" t="s">
        <v>14</v>
      </c>
      <c r="D80" s="279">
        <f>'Příl.4 P2-Preventivní prohlídka'!D108</f>
        <v>0</v>
      </c>
      <c r="E80" s="279">
        <f>'Příl.4 P2-Preventivní prohlídka'!E108</f>
        <v>0</v>
      </c>
      <c r="F80" s="279">
        <f>'Příl.4 P2-Preventivní prohlídka'!F108</f>
        <v>0</v>
      </c>
      <c r="G80" s="279">
        <f>'Příl.4 P2-Preventivní prohlídka'!G108</f>
        <v>0</v>
      </c>
      <c r="H80" s="53">
        <f t="shared" si="7"/>
        <v>0</v>
      </c>
      <c r="I80" s="218" t="s">
        <v>479</v>
      </c>
    </row>
    <row r="81" spans="1:8" ht="42.75" customHeight="1" x14ac:dyDescent="0.2">
      <c r="A81" s="146" t="s">
        <v>480</v>
      </c>
      <c r="B81" s="165" t="s">
        <v>481</v>
      </c>
      <c r="C81" s="34" t="s">
        <v>14</v>
      </c>
      <c r="D81" s="190"/>
      <c r="E81" s="41"/>
      <c r="F81" s="41"/>
      <c r="G81" s="41"/>
      <c r="H81" s="53">
        <f t="shared" si="7"/>
        <v>0</v>
      </c>
    </row>
    <row r="82" spans="1:8" ht="20.25" customHeight="1" x14ac:dyDescent="0.2">
      <c r="A82" s="159" t="s">
        <v>482</v>
      </c>
      <c r="B82" s="177" t="s">
        <v>483</v>
      </c>
      <c r="C82" s="34" t="s">
        <v>14</v>
      </c>
      <c r="D82" s="190"/>
      <c r="E82" s="41"/>
      <c r="F82" s="41"/>
      <c r="G82" s="41"/>
      <c r="H82" s="53">
        <f t="shared" si="7"/>
        <v>0</v>
      </c>
    </row>
    <row r="83" spans="1:8" ht="20.25" customHeight="1" x14ac:dyDescent="0.2">
      <c r="A83" s="159" t="s">
        <v>484</v>
      </c>
      <c r="B83" s="48" t="s">
        <v>485</v>
      </c>
      <c r="C83" s="34" t="s">
        <v>14</v>
      </c>
      <c r="D83" s="190"/>
      <c r="E83" s="41"/>
      <c r="F83" s="41"/>
      <c r="G83" s="41"/>
      <c r="H83" s="53">
        <f t="shared" si="7"/>
        <v>0</v>
      </c>
    </row>
    <row r="84" spans="1:8" ht="20.25" customHeight="1" x14ac:dyDescent="0.2">
      <c r="A84" s="159" t="s">
        <v>486</v>
      </c>
      <c r="B84" s="48" t="s">
        <v>487</v>
      </c>
      <c r="C84" s="50" t="s">
        <v>14</v>
      </c>
      <c r="D84" s="190"/>
      <c r="E84" s="41"/>
      <c r="F84" s="41"/>
      <c r="G84" s="41"/>
      <c r="H84" s="53">
        <f t="shared" si="7"/>
        <v>0</v>
      </c>
    </row>
    <row r="85" spans="1:8" ht="20.25" customHeight="1" x14ac:dyDescent="0.2">
      <c r="A85" s="159" t="s">
        <v>488</v>
      </c>
      <c r="B85" s="48" t="s">
        <v>489</v>
      </c>
      <c r="C85" s="34" t="s">
        <v>14</v>
      </c>
      <c r="D85" s="190"/>
      <c r="E85" s="41"/>
      <c r="F85" s="41"/>
      <c r="G85" s="41"/>
      <c r="H85" s="53">
        <f t="shared" ref="H85:H90" si="8">SUM(E85:G85)</f>
        <v>0</v>
      </c>
    </row>
    <row r="86" spans="1:8" ht="20.25" customHeight="1" x14ac:dyDescent="0.2">
      <c r="A86" s="159" t="s">
        <v>490</v>
      </c>
      <c r="B86" s="48" t="s">
        <v>491</v>
      </c>
      <c r="C86" s="34" t="s">
        <v>14</v>
      </c>
      <c r="D86" s="190"/>
      <c r="E86" s="41"/>
      <c r="F86" s="41"/>
      <c r="G86" s="41"/>
      <c r="H86" s="53">
        <f t="shared" si="8"/>
        <v>0</v>
      </c>
    </row>
    <row r="87" spans="1:8" ht="20.25" customHeight="1" x14ac:dyDescent="0.2">
      <c r="A87" s="159" t="s">
        <v>492</v>
      </c>
      <c r="B87" s="176" t="s">
        <v>493</v>
      </c>
      <c r="C87" s="34" t="s">
        <v>14</v>
      </c>
      <c r="D87" s="190"/>
      <c r="E87" s="41"/>
      <c r="F87" s="41"/>
      <c r="G87" s="41"/>
      <c r="H87" s="53">
        <f t="shared" si="8"/>
        <v>0</v>
      </c>
    </row>
    <row r="88" spans="1:8" ht="20.25" customHeight="1" x14ac:dyDescent="0.2">
      <c r="A88" s="159" t="s">
        <v>494</v>
      </c>
      <c r="B88" s="48" t="s">
        <v>495</v>
      </c>
      <c r="C88" s="50" t="s">
        <v>14</v>
      </c>
      <c r="D88" s="190"/>
      <c r="E88" s="41"/>
      <c r="F88" s="41"/>
      <c r="G88" s="41"/>
      <c r="H88" s="53">
        <f t="shared" si="8"/>
        <v>0</v>
      </c>
    </row>
    <row r="89" spans="1:8" ht="20.25" customHeight="1" x14ac:dyDescent="0.2">
      <c r="A89" s="159" t="s">
        <v>496</v>
      </c>
      <c r="B89" s="48" t="s">
        <v>497</v>
      </c>
      <c r="C89" s="34" t="s">
        <v>14</v>
      </c>
      <c r="D89" s="190"/>
      <c r="E89" s="41"/>
      <c r="F89" s="41"/>
      <c r="G89" s="41"/>
      <c r="H89" s="53">
        <f t="shared" si="8"/>
        <v>0</v>
      </c>
    </row>
    <row r="90" spans="1:8" ht="20.25" customHeight="1" x14ac:dyDescent="0.2">
      <c r="A90" s="159" t="s">
        <v>498</v>
      </c>
      <c r="B90" s="48" t="s">
        <v>499</v>
      </c>
      <c r="C90" s="34" t="s">
        <v>14</v>
      </c>
      <c r="D90" s="190"/>
      <c r="E90" s="41"/>
      <c r="F90" s="41"/>
      <c r="G90" s="41"/>
      <c r="H90" s="53">
        <f t="shared" si="8"/>
        <v>0</v>
      </c>
    </row>
    <row r="91" spans="1:8" ht="20.25" customHeight="1" thickBot="1" x14ac:dyDescent="0.25">
      <c r="A91" s="27" t="s">
        <v>500</v>
      </c>
      <c r="B91" s="30"/>
      <c r="C91" s="30"/>
      <c r="D91" s="191"/>
      <c r="E91" s="30"/>
      <c r="F91" s="30"/>
      <c r="G91" s="30"/>
      <c r="H91" s="42">
        <f>SUM(H77:H90)</f>
        <v>0</v>
      </c>
    </row>
    <row r="92" spans="1:8" ht="20.25" customHeight="1" thickBot="1" x14ac:dyDescent="0.25">
      <c r="A92" s="46" t="s">
        <v>501</v>
      </c>
      <c r="B92" s="47" t="s">
        <v>502</v>
      </c>
      <c r="C92" s="36"/>
      <c r="D92" s="194"/>
      <c r="E92" s="36"/>
      <c r="F92" s="36"/>
      <c r="G92" s="36"/>
      <c r="H92" s="43"/>
    </row>
    <row r="93" spans="1:8" ht="20.25" customHeight="1" x14ac:dyDescent="0.2">
      <c r="A93" s="158" t="s">
        <v>503</v>
      </c>
      <c r="B93" s="155" t="s">
        <v>504</v>
      </c>
      <c r="C93" s="33" t="s">
        <v>14</v>
      </c>
      <c r="D93" s="193"/>
      <c r="E93" s="39"/>
      <c r="F93" s="39"/>
      <c r="G93" s="39"/>
      <c r="H93" s="52">
        <f>SUM(E93:G93)</f>
        <v>0</v>
      </c>
    </row>
    <row r="94" spans="1:8" ht="20.25" customHeight="1" x14ac:dyDescent="0.2">
      <c r="A94" s="158" t="s">
        <v>505</v>
      </c>
      <c r="B94" s="48" t="s">
        <v>506</v>
      </c>
      <c r="C94" s="34" t="s">
        <v>14</v>
      </c>
      <c r="D94" s="190"/>
      <c r="E94" s="41"/>
      <c r="F94" s="41"/>
      <c r="G94" s="41"/>
      <c r="H94" s="53">
        <f t="shared" ref="H94:H96" si="9">SUM(E94:G94)</f>
        <v>0</v>
      </c>
    </row>
    <row r="95" spans="1:8" ht="20.25" customHeight="1" x14ac:dyDescent="0.2">
      <c r="A95" s="158" t="s">
        <v>507</v>
      </c>
      <c r="B95" s="48" t="s">
        <v>508</v>
      </c>
      <c r="C95" s="34" t="s">
        <v>14</v>
      </c>
      <c r="D95" s="190"/>
      <c r="E95" s="41"/>
      <c r="F95" s="41"/>
      <c r="G95" s="41"/>
      <c r="H95" s="53">
        <f t="shared" si="9"/>
        <v>0</v>
      </c>
    </row>
    <row r="96" spans="1:8" ht="20.25" customHeight="1" x14ac:dyDescent="0.2">
      <c r="A96" s="158" t="s">
        <v>509</v>
      </c>
      <c r="B96" s="48" t="s">
        <v>510</v>
      </c>
      <c r="C96" s="34" t="s">
        <v>14</v>
      </c>
      <c r="D96" s="190"/>
      <c r="E96" s="41"/>
      <c r="F96" s="41"/>
      <c r="G96" s="41"/>
      <c r="H96" s="53">
        <f t="shared" si="9"/>
        <v>0</v>
      </c>
    </row>
    <row r="97" spans="1:9" ht="20.25" customHeight="1" x14ac:dyDescent="0.2">
      <c r="A97" s="158" t="s">
        <v>511</v>
      </c>
      <c r="B97" s="48" t="s">
        <v>512</v>
      </c>
      <c r="C97" s="50" t="s">
        <v>14</v>
      </c>
      <c r="D97" s="199"/>
      <c r="E97" s="54"/>
      <c r="F97" s="54"/>
      <c r="G97" s="54"/>
      <c r="H97" s="53">
        <f>SUM(E97:G97)</f>
        <v>0</v>
      </c>
    </row>
    <row r="98" spans="1:9" ht="20.25" customHeight="1" x14ac:dyDescent="0.2">
      <c r="A98" s="158" t="s">
        <v>513</v>
      </c>
      <c r="B98" s="48" t="s">
        <v>514</v>
      </c>
      <c r="C98" s="34" t="s">
        <v>14</v>
      </c>
      <c r="D98" s="190"/>
      <c r="E98" s="41"/>
      <c r="F98" s="41"/>
      <c r="G98" s="41"/>
      <c r="H98" s="53">
        <f t="shared" ref="H98:H104" si="10">SUM(E98:G98)</f>
        <v>0</v>
      </c>
    </row>
    <row r="99" spans="1:9" ht="20.25" customHeight="1" x14ac:dyDescent="0.2">
      <c r="A99" s="158" t="s">
        <v>515</v>
      </c>
      <c r="B99" s="48" t="s">
        <v>516</v>
      </c>
      <c r="C99" s="34" t="s">
        <v>14</v>
      </c>
      <c r="D99" s="190"/>
      <c r="E99" s="41"/>
      <c r="F99" s="41"/>
      <c r="G99" s="41"/>
      <c r="H99" s="53">
        <f t="shared" si="10"/>
        <v>0</v>
      </c>
    </row>
    <row r="100" spans="1:9" ht="20.25" customHeight="1" x14ac:dyDescent="0.2">
      <c r="A100" s="158" t="s">
        <v>517</v>
      </c>
      <c r="B100" s="48" t="s">
        <v>518</v>
      </c>
      <c r="C100" s="34" t="s">
        <v>14</v>
      </c>
      <c r="D100" s="190"/>
      <c r="E100" s="41"/>
      <c r="F100" s="41"/>
      <c r="G100" s="41"/>
      <c r="H100" s="53">
        <f t="shared" si="10"/>
        <v>0</v>
      </c>
    </row>
    <row r="101" spans="1:9" ht="20.25" customHeight="1" x14ac:dyDescent="0.2">
      <c r="A101" s="158" t="s">
        <v>519</v>
      </c>
      <c r="B101" s="48" t="s">
        <v>520</v>
      </c>
      <c r="C101" s="50" t="s">
        <v>14</v>
      </c>
      <c r="D101" s="190"/>
      <c r="E101" s="41"/>
      <c r="F101" s="41"/>
      <c r="G101" s="41"/>
      <c r="H101" s="53">
        <f t="shared" si="10"/>
        <v>0</v>
      </c>
    </row>
    <row r="102" spans="1:9" ht="20.25" customHeight="1" x14ac:dyDescent="0.2">
      <c r="A102" s="158" t="s">
        <v>521</v>
      </c>
      <c r="B102" s="48" t="s">
        <v>522</v>
      </c>
      <c r="C102" s="34" t="s">
        <v>14</v>
      </c>
      <c r="D102" s="190"/>
      <c r="E102" s="41"/>
      <c r="F102" s="41"/>
      <c r="G102" s="41"/>
      <c r="H102" s="53">
        <f t="shared" si="10"/>
        <v>0</v>
      </c>
    </row>
    <row r="103" spans="1:9" ht="20.25" customHeight="1" x14ac:dyDescent="0.2">
      <c r="A103" s="158" t="s">
        <v>523</v>
      </c>
      <c r="B103" s="48" t="s">
        <v>524</v>
      </c>
      <c r="C103" s="34" t="s">
        <v>14</v>
      </c>
      <c r="D103" s="190"/>
      <c r="E103" s="41"/>
      <c r="F103" s="41"/>
      <c r="G103" s="41"/>
      <c r="H103" s="53">
        <f t="shared" si="10"/>
        <v>0</v>
      </c>
    </row>
    <row r="104" spans="1:9" ht="20.25" customHeight="1" x14ac:dyDescent="0.2">
      <c r="A104" s="158" t="s">
        <v>525</v>
      </c>
      <c r="B104" s="48" t="s">
        <v>526</v>
      </c>
      <c r="C104" s="50" t="s">
        <v>14</v>
      </c>
      <c r="D104" s="190"/>
      <c r="E104" s="41"/>
      <c r="F104" s="41"/>
      <c r="G104" s="41"/>
      <c r="H104" s="53">
        <f t="shared" si="10"/>
        <v>0</v>
      </c>
    </row>
    <row r="105" spans="1:9" ht="20.25" customHeight="1" x14ac:dyDescent="0.2">
      <c r="A105" s="158" t="s">
        <v>527</v>
      </c>
      <c r="B105" s="48" t="s">
        <v>528</v>
      </c>
      <c r="C105" s="34" t="s">
        <v>14</v>
      </c>
      <c r="D105" s="190"/>
      <c r="E105" s="41"/>
      <c r="F105" s="41"/>
      <c r="G105" s="41"/>
      <c r="H105" s="53">
        <f>SUM(E105:G105)</f>
        <v>0</v>
      </c>
    </row>
    <row r="106" spans="1:9" ht="20.25" customHeight="1" x14ac:dyDescent="0.2">
      <c r="A106" s="158" t="s">
        <v>529</v>
      </c>
      <c r="B106" s="48" t="s">
        <v>530</v>
      </c>
      <c r="C106" s="34" t="s">
        <v>14</v>
      </c>
      <c r="D106" s="190"/>
      <c r="E106" s="41"/>
      <c r="F106" s="41"/>
      <c r="G106" s="41"/>
      <c r="H106" s="53">
        <f t="shared" ref="H106:H112" si="11">SUM(E106:G106)</f>
        <v>0</v>
      </c>
    </row>
    <row r="107" spans="1:9" ht="20.25" customHeight="1" x14ac:dyDescent="0.2">
      <c r="A107" s="158" t="s">
        <v>531</v>
      </c>
      <c r="B107" s="48" t="s">
        <v>532</v>
      </c>
      <c r="C107" s="50" t="s">
        <v>14</v>
      </c>
      <c r="D107" s="190"/>
      <c r="E107" s="41"/>
      <c r="F107" s="41"/>
      <c r="G107" s="41"/>
      <c r="H107" s="53">
        <f t="shared" si="11"/>
        <v>0</v>
      </c>
    </row>
    <row r="108" spans="1:9" ht="20.25" customHeight="1" x14ac:dyDescent="0.2">
      <c r="A108" s="158" t="s">
        <v>533</v>
      </c>
      <c r="B108" s="48" t="s">
        <v>534</v>
      </c>
      <c r="C108" s="34" t="s">
        <v>14</v>
      </c>
      <c r="D108" s="190"/>
      <c r="E108" s="41"/>
      <c r="F108" s="41"/>
      <c r="G108" s="41"/>
      <c r="H108" s="53">
        <f t="shared" si="11"/>
        <v>0</v>
      </c>
    </row>
    <row r="109" spans="1:9" ht="20.25" customHeight="1" x14ac:dyDescent="0.2">
      <c r="A109" s="158" t="s">
        <v>535</v>
      </c>
      <c r="B109" s="48" t="s">
        <v>536</v>
      </c>
      <c r="C109" s="34" t="s">
        <v>14</v>
      </c>
      <c r="D109" s="190"/>
      <c r="E109" s="41"/>
      <c r="F109" s="41"/>
      <c r="G109" s="41"/>
      <c r="H109" s="53">
        <f t="shared" si="11"/>
        <v>0</v>
      </c>
      <c r="I109" s="218" t="s">
        <v>537</v>
      </c>
    </row>
    <row r="110" spans="1:9" ht="25.5" x14ac:dyDescent="0.2">
      <c r="A110" s="158" t="s">
        <v>538</v>
      </c>
      <c r="B110" s="48" t="s">
        <v>539</v>
      </c>
      <c r="C110" s="34" t="s">
        <v>14</v>
      </c>
      <c r="D110" s="190"/>
      <c r="E110" s="41"/>
      <c r="F110" s="41"/>
      <c r="G110" s="41"/>
      <c r="H110" s="53">
        <f t="shared" si="11"/>
        <v>0</v>
      </c>
    </row>
    <row r="111" spans="1:9" ht="20.25" customHeight="1" x14ac:dyDescent="0.2">
      <c r="A111" s="158" t="s">
        <v>540</v>
      </c>
      <c r="B111" s="48" t="s">
        <v>541</v>
      </c>
      <c r="C111" s="34" t="s">
        <v>14</v>
      </c>
      <c r="D111" s="190"/>
      <c r="E111" s="41"/>
      <c r="F111" s="41"/>
      <c r="G111" s="41"/>
      <c r="H111" s="53">
        <f t="shared" si="11"/>
        <v>0</v>
      </c>
    </row>
    <row r="112" spans="1:9" ht="30" customHeight="1" x14ac:dyDescent="0.2">
      <c r="A112" s="158" t="s">
        <v>542</v>
      </c>
      <c r="B112" s="48" t="s">
        <v>543</v>
      </c>
      <c r="C112" s="50" t="s">
        <v>14</v>
      </c>
      <c r="D112" s="190"/>
      <c r="E112" s="41"/>
      <c r="F112" s="41"/>
      <c r="G112" s="41"/>
      <c r="H112" s="53">
        <f t="shared" si="11"/>
        <v>0</v>
      </c>
    </row>
    <row r="113" spans="1:9" ht="20.25" customHeight="1" x14ac:dyDescent="0.2">
      <c r="A113" s="158" t="s">
        <v>544</v>
      </c>
      <c r="B113" s="48" t="s">
        <v>545</v>
      </c>
      <c r="C113" s="34" t="s">
        <v>14</v>
      </c>
      <c r="D113" s="190"/>
      <c r="E113" s="41"/>
      <c r="F113" s="41"/>
      <c r="G113" s="41"/>
      <c r="H113" s="53">
        <f t="shared" ref="H113:H118" si="12">SUM(E113:G113)</f>
        <v>0</v>
      </c>
    </row>
    <row r="114" spans="1:9" ht="20.25" customHeight="1" x14ac:dyDescent="0.2">
      <c r="A114" s="158" t="s">
        <v>546</v>
      </c>
      <c r="B114" s="48" t="s">
        <v>547</v>
      </c>
      <c r="C114" s="34" t="s">
        <v>14</v>
      </c>
      <c r="D114" s="190"/>
      <c r="E114" s="41"/>
      <c r="F114" s="41"/>
      <c r="G114" s="41"/>
      <c r="H114" s="53">
        <f t="shared" si="12"/>
        <v>0</v>
      </c>
    </row>
    <row r="115" spans="1:9" ht="20.25" customHeight="1" x14ac:dyDescent="0.2">
      <c r="A115" s="158" t="s">
        <v>548</v>
      </c>
      <c r="B115" s="48" t="s">
        <v>549</v>
      </c>
      <c r="C115" s="34" t="s">
        <v>14</v>
      </c>
      <c r="D115" s="190"/>
      <c r="E115" s="41"/>
      <c r="F115" s="41"/>
      <c r="G115" s="41"/>
      <c r="H115" s="53">
        <f t="shared" si="12"/>
        <v>0</v>
      </c>
    </row>
    <row r="116" spans="1:9" ht="20.25" customHeight="1" x14ac:dyDescent="0.2">
      <c r="A116" s="158" t="s">
        <v>550</v>
      </c>
      <c r="B116" s="48" t="s">
        <v>551</v>
      </c>
      <c r="C116" s="34" t="s">
        <v>14</v>
      </c>
      <c r="D116" s="190"/>
      <c r="E116" s="41"/>
      <c r="F116" s="41"/>
      <c r="G116" s="41"/>
      <c r="H116" s="53">
        <f t="shared" si="12"/>
        <v>0</v>
      </c>
    </row>
    <row r="117" spans="1:9" ht="20.25" customHeight="1" x14ac:dyDescent="0.2">
      <c r="A117" s="158" t="s">
        <v>552</v>
      </c>
      <c r="B117" s="48" t="s">
        <v>553</v>
      </c>
      <c r="C117" s="34" t="s">
        <v>14</v>
      </c>
      <c r="D117" s="190"/>
      <c r="E117" s="41"/>
      <c r="F117" s="41"/>
      <c r="G117" s="41"/>
      <c r="H117" s="53">
        <f t="shared" si="12"/>
        <v>0</v>
      </c>
    </row>
    <row r="118" spans="1:9" ht="20.25" customHeight="1" x14ac:dyDescent="0.2">
      <c r="A118" s="158" t="s">
        <v>554</v>
      </c>
      <c r="B118" s="48" t="s">
        <v>555</v>
      </c>
      <c r="C118" s="34" t="s">
        <v>14</v>
      </c>
      <c r="D118" s="190"/>
      <c r="E118" s="41"/>
      <c r="F118" s="41"/>
      <c r="G118" s="41"/>
      <c r="H118" s="53">
        <f t="shared" si="12"/>
        <v>0</v>
      </c>
    </row>
    <row r="119" spans="1:9" ht="20.25" customHeight="1" thickBot="1" x14ac:dyDescent="0.25">
      <c r="A119" s="27" t="s">
        <v>556</v>
      </c>
      <c r="B119" s="30"/>
      <c r="C119" s="30"/>
      <c r="D119" s="191"/>
      <c r="E119" s="30"/>
      <c r="F119" s="30"/>
      <c r="G119" s="30"/>
      <c r="H119" s="42">
        <f>SUM(H93:H118)</f>
        <v>0</v>
      </c>
    </row>
    <row r="120" spans="1:9" ht="20.25" customHeight="1" thickBot="1" x14ac:dyDescent="0.25">
      <c r="A120" s="160" t="s">
        <v>557</v>
      </c>
      <c r="B120" s="49" t="s">
        <v>558</v>
      </c>
      <c r="C120" s="36"/>
      <c r="D120" s="194"/>
      <c r="E120" s="36"/>
      <c r="F120" s="36"/>
      <c r="G120" s="36"/>
      <c r="H120" s="43"/>
    </row>
    <row r="121" spans="1:9" ht="38.25" x14ac:dyDescent="0.2">
      <c r="A121" s="161" t="s">
        <v>559</v>
      </c>
      <c r="B121" s="174" t="s">
        <v>560</v>
      </c>
      <c r="C121" s="33" t="s">
        <v>14</v>
      </c>
      <c r="D121" s="193"/>
      <c r="E121" s="39"/>
      <c r="F121" s="39"/>
      <c r="G121" s="39"/>
      <c r="H121" s="52">
        <f t="shared" ref="H121:H125" si="13">SUM(E121:G121)</f>
        <v>0</v>
      </c>
    </row>
    <row r="122" spans="1:9" ht="21" customHeight="1" x14ac:dyDescent="0.2">
      <c r="A122" s="159" t="s">
        <v>561</v>
      </c>
      <c r="B122" s="48" t="s">
        <v>562</v>
      </c>
      <c r="C122" s="34" t="s">
        <v>14</v>
      </c>
      <c r="D122" s="190"/>
      <c r="E122" s="41"/>
      <c r="F122" s="41"/>
      <c r="G122" s="41"/>
      <c r="H122" s="53">
        <f t="shared" si="13"/>
        <v>0</v>
      </c>
    </row>
    <row r="123" spans="1:9" ht="20.25" customHeight="1" x14ac:dyDescent="0.2">
      <c r="A123" s="159" t="s">
        <v>563</v>
      </c>
      <c r="B123" s="48" t="s">
        <v>564</v>
      </c>
      <c r="C123" s="34" t="s">
        <v>14</v>
      </c>
      <c r="D123" s="190"/>
      <c r="E123" s="41"/>
      <c r="F123" s="41"/>
      <c r="G123" s="41"/>
      <c r="H123" s="53">
        <f t="shared" si="13"/>
        <v>0</v>
      </c>
    </row>
    <row r="124" spans="1:9" ht="20.25" customHeight="1" x14ac:dyDescent="0.2">
      <c r="A124" s="159" t="s">
        <v>565</v>
      </c>
      <c r="B124" s="48" t="s">
        <v>566</v>
      </c>
      <c r="C124" s="34" t="s">
        <v>14</v>
      </c>
      <c r="D124" s="190"/>
      <c r="E124" s="41"/>
      <c r="F124" s="41"/>
      <c r="G124" s="41"/>
      <c r="H124" s="53">
        <f t="shared" si="13"/>
        <v>0</v>
      </c>
    </row>
    <row r="125" spans="1:9" ht="20.25" customHeight="1" x14ac:dyDescent="0.2">
      <c r="A125" s="159" t="s">
        <v>567</v>
      </c>
      <c r="B125" s="48" t="s">
        <v>568</v>
      </c>
      <c r="C125" s="34" t="s">
        <v>14</v>
      </c>
      <c r="D125" s="190"/>
      <c r="E125" s="41"/>
      <c r="F125" s="41"/>
      <c r="G125" s="41"/>
      <c r="H125" s="53">
        <f t="shared" si="13"/>
        <v>0</v>
      </c>
    </row>
    <row r="126" spans="1:9" ht="20.25" customHeight="1" thickBot="1" x14ac:dyDescent="0.25">
      <c r="A126" s="27" t="s">
        <v>569</v>
      </c>
      <c r="B126" s="30"/>
      <c r="C126" s="30"/>
      <c r="D126" s="191"/>
      <c r="E126" s="30"/>
      <c r="F126" s="30"/>
      <c r="G126" s="30"/>
      <c r="H126" s="42">
        <f>SUM(H121:H125)</f>
        <v>0</v>
      </c>
    </row>
    <row r="127" spans="1:9" ht="20.25" customHeight="1" thickBot="1" x14ac:dyDescent="0.25">
      <c r="A127" s="46" t="s">
        <v>570</v>
      </c>
      <c r="B127" s="47" t="s">
        <v>288</v>
      </c>
      <c r="C127" s="36"/>
      <c r="D127" s="194"/>
      <c r="E127" s="36"/>
      <c r="F127" s="36"/>
      <c r="G127" s="36"/>
      <c r="H127" s="43"/>
    </row>
    <row r="128" spans="1:9" ht="20.25" customHeight="1" x14ac:dyDescent="0.2">
      <c r="A128" s="158" t="s">
        <v>571</v>
      </c>
      <c r="B128" s="155" t="s">
        <v>312</v>
      </c>
      <c r="C128" s="33" t="s">
        <v>14</v>
      </c>
      <c r="D128" s="280">
        <f>'Příl.4 P2-Preventivní prohlídka'!D164</f>
        <v>0</v>
      </c>
      <c r="E128" s="280">
        <f>'Příl.4 P2-Preventivní prohlídka'!E164</f>
        <v>0</v>
      </c>
      <c r="F128" s="280">
        <f>'Příl.4 P2-Preventivní prohlídka'!F164</f>
        <v>0</v>
      </c>
      <c r="G128" s="280">
        <f>'Příl.4 P2-Preventivní prohlídka'!G164</f>
        <v>0</v>
      </c>
      <c r="H128" s="52">
        <f>SUM(E128:G128)</f>
        <v>0</v>
      </c>
      <c r="I128" s="218" t="s">
        <v>572</v>
      </c>
    </row>
    <row r="129" spans="1:9" ht="20.25" customHeight="1" x14ac:dyDescent="0.2">
      <c r="A129" s="158" t="s">
        <v>573</v>
      </c>
      <c r="B129" s="48" t="s">
        <v>574</v>
      </c>
      <c r="C129" s="34" t="s">
        <v>14</v>
      </c>
      <c r="D129" s="190"/>
      <c r="E129" s="41"/>
      <c r="F129" s="41"/>
      <c r="G129" s="41"/>
      <c r="H129" s="53">
        <f>SUM(E129:G129)</f>
        <v>0</v>
      </c>
    </row>
    <row r="130" spans="1:9" ht="20.25" customHeight="1" x14ac:dyDescent="0.2">
      <c r="A130" s="158" t="s">
        <v>575</v>
      </c>
      <c r="B130" s="48" t="s">
        <v>306</v>
      </c>
      <c r="C130" s="34" t="s">
        <v>14</v>
      </c>
      <c r="D130" s="279">
        <f>'Příl.4 P2-Preventivní prohlídka'!D161</f>
        <v>0</v>
      </c>
      <c r="E130" s="279">
        <f>'Příl.4 P2-Preventivní prohlídka'!E161</f>
        <v>0</v>
      </c>
      <c r="F130" s="279">
        <f>'Příl.4 P2-Preventivní prohlídka'!F161</f>
        <v>0</v>
      </c>
      <c r="G130" s="279">
        <f>'Příl.4 P2-Preventivní prohlídka'!G161</f>
        <v>0</v>
      </c>
      <c r="H130" s="53">
        <f t="shared" ref="H130" si="14">SUM(E130:G130)</f>
        <v>0</v>
      </c>
      <c r="I130" s="218" t="s">
        <v>576</v>
      </c>
    </row>
    <row r="131" spans="1:9" ht="20.25" customHeight="1" x14ac:dyDescent="0.2">
      <c r="A131" s="158" t="s">
        <v>577</v>
      </c>
      <c r="B131" s="48" t="s">
        <v>578</v>
      </c>
      <c r="C131" s="50" t="s">
        <v>14</v>
      </c>
      <c r="D131" s="199"/>
      <c r="E131" s="54"/>
      <c r="F131" s="54"/>
      <c r="G131" s="54"/>
      <c r="H131" s="53">
        <f>SUM(E131:G131)</f>
        <v>0</v>
      </c>
    </row>
    <row r="132" spans="1:9" ht="20.25" customHeight="1" x14ac:dyDescent="0.2">
      <c r="A132" s="158" t="s">
        <v>579</v>
      </c>
      <c r="B132" s="48" t="s">
        <v>580</v>
      </c>
      <c r="C132" s="34" t="s">
        <v>14</v>
      </c>
      <c r="D132" s="190"/>
      <c r="E132" s="41"/>
      <c r="F132" s="41"/>
      <c r="G132" s="41"/>
      <c r="H132" s="53">
        <f t="shared" ref="H132:H139" si="15">SUM(E132:G132)</f>
        <v>0</v>
      </c>
    </row>
    <row r="133" spans="1:9" ht="20.25" customHeight="1" x14ac:dyDescent="0.2">
      <c r="A133" s="158" t="s">
        <v>581</v>
      </c>
      <c r="B133" s="48" t="s">
        <v>582</v>
      </c>
      <c r="C133" s="34" t="s">
        <v>14</v>
      </c>
      <c r="D133" s="190"/>
      <c r="E133" s="41"/>
      <c r="F133" s="41"/>
      <c r="G133" s="41"/>
      <c r="H133" s="53">
        <f t="shared" si="15"/>
        <v>0</v>
      </c>
    </row>
    <row r="134" spans="1:9" ht="20.25" customHeight="1" x14ac:dyDescent="0.2">
      <c r="A134" s="158" t="s">
        <v>583</v>
      </c>
      <c r="B134" s="48" t="s">
        <v>292</v>
      </c>
      <c r="C134" s="34" t="s">
        <v>14</v>
      </c>
      <c r="D134" s="279">
        <f>'Příl.4 P2-Preventivní prohlídka'!D154</f>
        <v>0</v>
      </c>
      <c r="E134" s="279">
        <f>'Příl.4 P2-Preventivní prohlídka'!E154</f>
        <v>0</v>
      </c>
      <c r="F134" s="279">
        <f>'Příl.4 P2-Preventivní prohlídka'!F154</f>
        <v>0</v>
      </c>
      <c r="G134" s="279">
        <f>'Příl.4 P2-Preventivní prohlídka'!G154</f>
        <v>0</v>
      </c>
      <c r="H134" s="53">
        <f t="shared" si="15"/>
        <v>0</v>
      </c>
      <c r="I134" s="218" t="s">
        <v>584</v>
      </c>
    </row>
    <row r="135" spans="1:9" ht="25.5" x14ac:dyDescent="0.2">
      <c r="A135" s="158" t="s">
        <v>585</v>
      </c>
      <c r="B135" s="48" t="s">
        <v>586</v>
      </c>
      <c r="C135" s="34" t="s">
        <v>14</v>
      </c>
      <c r="D135" s="200"/>
      <c r="E135" s="55"/>
      <c r="F135" s="55"/>
      <c r="G135" s="55"/>
      <c r="H135" s="53">
        <f t="shared" si="15"/>
        <v>0</v>
      </c>
    </row>
    <row r="136" spans="1:9" ht="20.25" customHeight="1" x14ac:dyDescent="0.2">
      <c r="A136" s="158" t="s">
        <v>587</v>
      </c>
      <c r="B136" s="48" t="s">
        <v>588</v>
      </c>
      <c r="C136" s="50" t="s">
        <v>14</v>
      </c>
      <c r="D136" s="200"/>
      <c r="E136" s="55"/>
      <c r="F136" s="55"/>
      <c r="G136" s="55"/>
      <c r="H136" s="53">
        <f t="shared" si="15"/>
        <v>0</v>
      </c>
    </row>
    <row r="137" spans="1:9" ht="20.25" customHeight="1" x14ac:dyDescent="0.2">
      <c r="A137" s="158" t="s">
        <v>589</v>
      </c>
      <c r="B137" s="48" t="s">
        <v>290</v>
      </c>
      <c r="C137" s="34" t="s">
        <v>14</v>
      </c>
      <c r="D137" s="279">
        <f>'Příl.4 P2-Preventivní prohlídka'!D153</f>
        <v>0</v>
      </c>
      <c r="E137" s="279">
        <f>'Příl.4 P2-Preventivní prohlídka'!E153</f>
        <v>0</v>
      </c>
      <c r="F137" s="279">
        <f>'Příl.4 P2-Preventivní prohlídka'!F153</f>
        <v>0</v>
      </c>
      <c r="G137" s="279">
        <f>'Příl.4 P2-Preventivní prohlídka'!G153</f>
        <v>0</v>
      </c>
      <c r="H137" s="53">
        <f t="shared" si="15"/>
        <v>0</v>
      </c>
      <c r="I137" s="218" t="s">
        <v>590</v>
      </c>
    </row>
    <row r="138" spans="1:9" ht="20.25" customHeight="1" x14ac:dyDescent="0.2">
      <c r="A138" s="158" t="s">
        <v>591</v>
      </c>
      <c r="B138" s="48" t="s">
        <v>592</v>
      </c>
      <c r="C138" s="34" t="s">
        <v>14</v>
      </c>
      <c r="D138" s="190"/>
      <c r="E138" s="41"/>
      <c r="F138" s="41"/>
      <c r="G138" s="41"/>
      <c r="H138" s="53">
        <f t="shared" si="15"/>
        <v>0</v>
      </c>
    </row>
    <row r="139" spans="1:9" ht="20.25" customHeight="1" x14ac:dyDescent="0.2">
      <c r="A139" s="158" t="s">
        <v>593</v>
      </c>
      <c r="B139" s="48" t="s">
        <v>594</v>
      </c>
      <c r="C139" s="50" t="s">
        <v>14</v>
      </c>
      <c r="D139" s="190"/>
      <c r="E139" s="41"/>
      <c r="F139" s="41"/>
      <c r="G139" s="41"/>
      <c r="H139" s="53">
        <f t="shared" si="15"/>
        <v>0</v>
      </c>
    </row>
    <row r="140" spans="1:9" ht="20.25" customHeight="1" x14ac:dyDescent="0.2">
      <c r="A140" s="158" t="s">
        <v>595</v>
      </c>
      <c r="B140" s="48" t="s">
        <v>596</v>
      </c>
      <c r="C140" s="34" t="s">
        <v>14</v>
      </c>
      <c r="D140" s="190"/>
      <c r="E140" s="41"/>
      <c r="F140" s="41"/>
      <c r="G140" s="41"/>
      <c r="H140" s="53">
        <f t="shared" ref="H140:H147" si="16">SUM(E140:G140)</f>
        <v>0</v>
      </c>
    </row>
    <row r="141" spans="1:9" ht="20.25" customHeight="1" x14ac:dyDescent="0.2">
      <c r="A141" s="158" t="s">
        <v>597</v>
      </c>
      <c r="B141" s="48" t="s">
        <v>598</v>
      </c>
      <c r="C141" s="34" t="s">
        <v>14</v>
      </c>
      <c r="D141" s="199"/>
      <c r="E141" s="54"/>
      <c r="F141" s="54"/>
      <c r="G141" s="54"/>
      <c r="H141" s="53">
        <f t="shared" si="16"/>
        <v>0</v>
      </c>
    </row>
    <row r="142" spans="1:9" ht="20.25" customHeight="1" x14ac:dyDescent="0.2">
      <c r="A142" s="158" t="s">
        <v>599</v>
      </c>
      <c r="B142" s="157" t="s">
        <v>600</v>
      </c>
      <c r="C142" s="34" t="s">
        <v>14</v>
      </c>
      <c r="D142" s="190"/>
      <c r="E142" s="41"/>
      <c r="F142" s="41"/>
      <c r="G142" s="41"/>
      <c r="H142" s="53">
        <f t="shared" si="16"/>
        <v>0</v>
      </c>
    </row>
    <row r="143" spans="1:9" ht="20.25" customHeight="1" x14ac:dyDescent="0.2">
      <c r="A143" s="158" t="s">
        <v>601</v>
      </c>
      <c r="B143" s="157" t="s">
        <v>304</v>
      </c>
      <c r="C143" s="50" t="s">
        <v>14</v>
      </c>
      <c r="D143" s="279">
        <f>'Příl.4 P2-Preventivní prohlídka'!D160</f>
        <v>0</v>
      </c>
      <c r="E143" s="279">
        <f>'Příl.4 P2-Preventivní prohlídka'!E160</f>
        <v>0</v>
      </c>
      <c r="F143" s="279">
        <f>'Příl.4 P2-Preventivní prohlídka'!F160</f>
        <v>0</v>
      </c>
      <c r="G143" s="279">
        <f>'Příl.4 P2-Preventivní prohlídka'!G160</f>
        <v>0</v>
      </c>
      <c r="H143" s="53">
        <f t="shared" si="16"/>
        <v>0</v>
      </c>
      <c r="I143" s="218" t="s">
        <v>602</v>
      </c>
    </row>
    <row r="144" spans="1:9" ht="20.25" customHeight="1" x14ac:dyDescent="0.2">
      <c r="A144" s="158" t="s">
        <v>603</v>
      </c>
      <c r="B144" s="157" t="s">
        <v>604</v>
      </c>
      <c r="C144" s="34" t="s">
        <v>14</v>
      </c>
      <c r="D144" s="190"/>
      <c r="E144" s="41"/>
      <c r="F144" s="41"/>
      <c r="G144" s="41"/>
      <c r="H144" s="53">
        <f t="shared" si="16"/>
        <v>0</v>
      </c>
    </row>
    <row r="145" spans="1:9" ht="20.25" customHeight="1" x14ac:dyDescent="0.2">
      <c r="A145" s="158" t="s">
        <v>605</v>
      </c>
      <c r="B145" s="157" t="s">
        <v>606</v>
      </c>
      <c r="C145" s="34" t="s">
        <v>14</v>
      </c>
      <c r="D145" s="190"/>
      <c r="E145" s="41"/>
      <c r="F145" s="41"/>
      <c r="G145" s="41"/>
      <c r="H145" s="53">
        <f t="shared" si="16"/>
        <v>0</v>
      </c>
    </row>
    <row r="146" spans="1:9" ht="20.25" customHeight="1" x14ac:dyDescent="0.2">
      <c r="A146" s="158" t="s">
        <v>607</v>
      </c>
      <c r="B146" s="157" t="s">
        <v>310</v>
      </c>
      <c r="C146" s="34" t="s">
        <v>14</v>
      </c>
      <c r="D146" s="279">
        <f>'Příl.4 P2-Preventivní prohlídka'!D163</f>
        <v>0</v>
      </c>
      <c r="E146" s="279">
        <f>'Příl.4 P2-Preventivní prohlídka'!E163</f>
        <v>0</v>
      </c>
      <c r="F146" s="279">
        <f>'Příl.4 P2-Preventivní prohlídka'!F163</f>
        <v>0</v>
      </c>
      <c r="G146" s="279">
        <f>'Příl.4 P2-Preventivní prohlídka'!G163</f>
        <v>0</v>
      </c>
      <c r="H146" s="53">
        <f t="shared" si="16"/>
        <v>0</v>
      </c>
      <c r="I146" s="218" t="s">
        <v>576</v>
      </c>
    </row>
    <row r="147" spans="1:9" ht="20.25" customHeight="1" x14ac:dyDescent="0.2">
      <c r="A147" s="158" t="s">
        <v>608</v>
      </c>
      <c r="B147" s="157" t="s">
        <v>609</v>
      </c>
      <c r="C147" s="34" t="s">
        <v>14</v>
      </c>
      <c r="D147" s="190"/>
      <c r="E147" s="41"/>
      <c r="F147" s="41"/>
      <c r="G147" s="41"/>
      <c r="H147" s="53">
        <f t="shared" si="16"/>
        <v>0</v>
      </c>
    </row>
    <row r="148" spans="1:9" ht="20.25" customHeight="1" thickBot="1" x14ac:dyDescent="0.25">
      <c r="A148" s="27" t="s">
        <v>610</v>
      </c>
      <c r="B148" s="30"/>
      <c r="C148" s="30"/>
      <c r="D148" s="191"/>
      <c r="E148" s="30"/>
      <c r="F148" s="30"/>
      <c r="G148" s="30"/>
      <c r="H148" s="42">
        <f>SUM(H128:H147)</f>
        <v>0</v>
      </c>
    </row>
    <row r="149" spans="1:9" ht="20.25" customHeight="1" thickBot="1" x14ac:dyDescent="0.25">
      <c r="A149" s="46" t="s">
        <v>611</v>
      </c>
      <c r="B149" s="47" t="s">
        <v>612</v>
      </c>
      <c r="C149" s="37"/>
      <c r="D149" s="195"/>
      <c r="E149" s="37"/>
      <c r="F149" s="37"/>
      <c r="G149" s="37"/>
      <c r="H149" s="43"/>
    </row>
    <row r="150" spans="1:9" ht="20.25" customHeight="1" x14ac:dyDescent="0.2">
      <c r="A150" s="158" t="s">
        <v>168</v>
      </c>
      <c r="B150" s="155" t="s">
        <v>613</v>
      </c>
      <c r="C150" s="33" t="s">
        <v>14</v>
      </c>
      <c r="D150" s="193"/>
      <c r="E150" s="39"/>
      <c r="F150" s="39"/>
      <c r="G150" s="39"/>
      <c r="H150" s="52">
        <f>SUM(E150:G150)</f>
        <v>0</v>
      </c>
    </row>
    <row r="151" spans="1:9" ht="20.25" customHeight="1" thickBot="1" x14ac:dyDescent="0.25">
      <c r="A151" s="27" t="s">
        <v>614</v>
      </c>
      <c r="B151" s="30"/>
      <c r="C151" s="30"/>
      <c r="D151" s="191"/>
      <c r="E151" s="30"/>
      <c r="F151" s="30"/>
      <c r="G151" s="30"/>
      <c r="H151" s="42">
        <f>SUM(H150)</f>
        <v>0</v>
      </c>
    </row>
    <row r="152" spans="1:9" ht="20.25" customHeight="1" thickBot="1" x14ac:dyDescent="0.25">
      <c r="A152" s="46" t="s">
        <v>615</v>
      </c>
      <c r="B152" s="47" t="s">
        <v>616</v>
      </c>
      <c r="C152" s="37"/>
      <c r="D152" s="195"/>
      <c r="E152" s="37"/>
      <c r="F152" s="37"/>
      <c r="G152" s="37"/>
      <c r="H152" s="43"/>
    </row>
    <row r="153" spans="1:9" ht="25.5" x14ac:dyDescent="0.2">
      <c r="A153" s="158" t="s">
        <v>176</v>
      </c>
      <c r="B153" s="155" t="s">
        <v>617</v>
      </c>
      <c r="C153" s="34" t="s">
        <v>14</v>
      </c>
      <c r="D153" s="190"/>
      <c r="E153" s="41"/>
      <c r="F153" s="41"/>
      <c r="G153" s="41"/>
      <c r="H153" s="53">
        <f t="shared" ref="H153:H156" si="17">SUM(E153:G153)</f>
        <v>0</v>
      </c>
    </row>
    <row r="154" spans="1:9" ht="20.25" customHeight="1" x14ac:dyDescent="0.2">
      <c r="A154" s="158" t="s">
        <v>618</v>
      </c>
      <c r="B154" s="155" t="s">
        <v>619</v>
      </c>
      <c r="C154" s="34" t="s">
        <v>14</v>
      </c>
      <c r="D154" s="190"/>
      <c r="E154" s="41"/>
      <c r="F154" s="41"/>
      <c r="G154" s="41"/>
      <c r="H154" s="53">
        <f t="shared" si="17"/>
        <v>0</v>
      </c>
    </row>
    <row r="155" spans="1:9" ht="20.25" customHeight="1" x14ac:dyDescent="0.2">
      <c r="A155" s="158" t="s">
        <v>620</v>
      </c>
      <c r="B155" s="155" t="s">
        <v>621</v>
      </c>
      <c r="C155" s="34" t="s">
        <v>14</v>
      </c>
      <c r="D155" s="190"/>
      <c r="E155" s="41"/>
      <c r="F155" s="41"/>
      <c r="G155" s="41"/>
      <c r="H155" s="53">
        <f t="shared" si="17"/>
        <v>0</v>
      </c>
    </row>
    <row r="156" spans="1:9" ht="20.25" customHeight="1" x14ac:dyDescent="0.2">
      <c r="A156" s="158" t="s">
        <v>622</v>
      </c>
      <c r="B156" s="48" t="s">
        <v>623</v>
      </c>
      <c r="C156" s="34" t="s">
        <v>14</v>
      </c>
      <c r="D156" s="190"/>
      <c r="E156" s="41"/>
      <c r="F156" s="41"/>
      <c r="G156" s="41"/>
      <c r="H156" s="53">
        <f t="shared" si="17"/>
        <v>0</v>
      </c>
    </row>
    <row r="157" spans="1:9" ht="20.25" customHeight="1" thickBot="1" x14ac:dyDescent="0.25">
      <c r="A157" s="27" t="s">
        <v>624</v>
      </c>
      <c r="B157" s="30"/>
      <c r="C157" s="30"/>
      <c r="D157" s="191"/>
      <c r="E157" s="30"/>
      <c r="F157" s="30"/>
      <c r="G157" s="30"/>
      <c r="H157" s="42">
        <f>SUM(H153:H156)</f>
        <v>0</v>
      </c>
    </row>
    <row r="158" spans="1:9" ht="20.25" customHeight="1" thickBot="1" x14ac:dyDescent="0.25">
      <c r="A158" s="46" t="s">
        <v>625</v>
      </c>
      <c r="B158" s="47" t="s">
        <v>626</v>
      </c>
      <c r="C158" s="37"/>
      <c r="D158" s="195"/>
      <c r="E158" s="37"/>
      <c r="F158" s="37"/>
      <c r="G158" s="37"/>
      <c r="H158" s="43"/>
    </row>
    <row r="159" spans="1:9" ht="20.25" customHeight="1" x14ac:dyDescent="0.2">
      <c r="A159" s="145" t="s">
        <v>181</v>
      </c>
      <c r="B159" s="162" t="s">
        <v>627</v>
      </c>
      <c r="C159" s="33" t="s">
        <v>14</v>
      </c>
      <c r="D159" s="193"/>
      <c r="E159" s="39"/>
      <c r="F159" s="39"/>
      <c r="G159" s="39"/>
      <c r="H159" s="52">
        <f>SUM(E159:G159)</f>
        <v>0</v>
      </c>
    </row>
    <row r="160" spans="1:9" ht="20.25" customHeight="1" x14ac:dyDescent="0.2">
      <c r="A160" s="159" t="s">
        <v>183</v>
      </c>
      <c r="B160" s="48" t="s">
        <v>628</v>
      </c>
      <c r="C160" s="34" t="s">
        <v>14</v>
      </c>
      <c r="D160" s="190"/>
      <c r="E160" s="41"/>
      <c r="F160" s="41"/>
      <c r="G160" s="41"/>
      <c r="H160" s="53">
        <f>SUM(E160:G160)</f>
        <v>0</v>
      </c>
    </row>
    <row r="161" spans="1:9" ht="20.25" customHeight="1" thickBot="1" x14ac:dyDescent="0.25">
      <c r="A161" s="27" t="s">
        <v>629</v>
      </c>
      <c r="B161" s="30"/>
      <c r="C161" s="30"/>
      <c r="D161" s="191"/>
      <c r="E161" s="30"/>
      <c r="F161" s="30"/>
      <c r="G161" s="30"/>
      <c r="H161" s="42">
        <f>SUM(H159:H160)</f>
        <v>0</v>
      </c>
    </row>
    <row r="162" spans="1:9" ht="20.25" customHeight="1" thickBot="1" x14ac:dyDescent="0.25">
      <c r="A162" s="46" t="s">
        <v>630</v>
      </c>
      <c r="B162" s="47" t="s">
        <v>631</v>
      </c>
      <c r="C162" s="37"/>
      <c r="D162" s="195"/>
      <c r="E162" s="37"/>
      <c r="F162" s="37"/>
      <c r="G162" s="37"/>
      <c r="H162" s="56"/>
    </row>
    <row r="163" spans="1:9" ht="30.75" customHeight="1" x14ac:dyDescent="0.2">
      <c r="A163" s="158" t="s">
        <v>193</v>
      </c>
      <c r="B163" s="155" t="s">
        <v>632</v>
      </c>
      <c r="C163" s="33" t="s">
        <v>14</v>
      </c>
      <c r="D163" s="193"/>
      <c r="E163" s="39"/>
      <c r="F163" s="39"/>
      <c r="G163" s="39"/>
      <c r="H163" s="52">
        <f>SUM(E163:G163)</f>
        <v>0</v>
      </c>
    </row>
    <row r="164" spans="1:9" ht="29.25" customHeight="1" x14ac:dyDescent="0.2">
      <c r="A164" s="158" t="s">
        <v>195</v>
      </c>
      <c r="B164" s="48" t="s">
        <v>633</v>
      </c>
      <c r="C164" s="34" t="s">
        <v>14</v>
      </c>
      <c r="D164" s="190"/>
      <c r="E164" s="41"/>
      <c r="F164" s="41"/>
      <c r="G164" s="41"/>
      <c r="H164" s="53">
        <f>SUM(E164:G164)</f>
        <v>0</v>
      </c>
    </row>
    <row r="165" spans="1:9" ht="30" customHeight="1" x14ac:dyDescent="0.2">
      <c r="A165" s="158" t="s">
        <v>197</v>
      </c>
      <c r="B165" s="48" t="s">
        <v>634</v>
      </c>
      <c r="C165" s="34" t="s">
        <v>14</v>
      </c>
      <c r="D165" s="190"/>
      <c r="E165" s="41"/>
      <c r="F165" s="41"/>
      <c r="G165" s="41"/>
      <c r="H165" s="53">
        <f t="shared" ref="H165:H167" si="18">SUM(E165:G165)</f>
        <v>0</v>
      </c>
    </row>
    <row r="166" spans="1:9" ht="20.25" customHeight="1" x14ac:dyDescent="0.2">
      <c r="A166" s="158" t="s">
        <v>199</v>
      </c>
      <c r="B166" s="48" t="s">
        <v>635</v>
      </c>
      <c r="C166" s="34" t="s">
        <v>14</v>
      </c>
      <c r="D166" s="190"/>
      <c r="E166" s="41"/>
      <c r="F166" s="41"/>
      <c r="G166" s="41"/>
      <c r="H166" s="53">
        <f t="shared" si="18"/>
        <v>0</v>
      </c>
    </row>
    <row r="167" spans="1:9" ht="20.25" customHeight="1" x14ac:dyDescent="0.2">
      <c r="A167" s="158" t="s">
        <v>201</v>
      </c>
      <c r="B167" s="216" t="s">
        <v>636</v>
      </c>
      <c r="C167" s="34" t="s">
        <v>14</v>
      </c>
      <c r="D167" s="200"/>
      <c r="E167" s="55"/>
      <c r="F167" s="55"/>
      <c r="G167" s="55"/>
      <c r="H167" s="53">
        <f t="shared" si="18"/>
        <v>0</v>
      </c>
    </row>
    <row r="168" spans="1:9" ht="20.25" customHeight="1" x14ac:dyDescent="0.2">
      <c r="A168" s="158" t="s">
        <v>203</v>
      </c>
      <c r="B168" s="128" t="s">
        <v>637</v>
      </c>
      <c r="C168" s="50" t="s">
        <v>14</v>
      </c>
      <c r="D168" s="190"/>
      <c r="E168" s="41"/>
      <c r="F168" s="41"/>
      <c r="G168" s="41"/>
      <c r="H168" s="53">
        <f t="shared" ref="H168:H173" si="19">SUM(E168:G168)</f>
        <v>0</v>
      </c>
    </row>
    <row r="169" spans="1:9" ht="20.25" customHeight="1" x14ac:dyDescent="0.2">
      <c r="A169" s="158" t="s">
        <v>205</v>
      </c>
      <c r="B169" s="177" t="s">
        <v>638</v>
      </c>
      <c r="C169" s="50" t="s">
        <v>14</v>
      </c>
      <c r="D169" s="190"/>
      <c r="E169" s="41"/>
      <c r="F169" s="41"/>
      <c r="G169" s="41"/>
      <c r="H169" s="53">
        <f t="shared" si="19"/>
        <v>0</v>
      </c>
    </row>
    <row r="170" spans="1:9" ht="20.25" customHeight="1" x14ac:dyDescent="0.2">
      <c r="A170" s="158" t="s">
        <v>207</v>
      </c>
      <c r="B170" s="128" t="s">
        <v>639</v>
      </c>
      <c r="C170" s="50" t="s">
        <v>14</v>
      </c>
      <c r="D170" s="190"/>
      <c r="E170" s="41"/>
      <c r="F170" s="41"/>
      <c r="G170" s="41"/>
      <c r="H170" s="53">
        <f t="shared" si="19"/>
        <v>0</v>
      </c>
    </row>
    <row r="171" spans="1:9" ht="20.25" customHeight="1" x14ac:dyDescent="0.2">
      <c r="A171" s="158" t="s">
        <v>209</v>
      </c>
      <c r="B171" s="155" t="s">
        <v>640</v>
      </c>
      <c r="C171" s="50" t="s">
        <v>14</v>
      </c>
      <c r="D171" s="190"/>
      <c r="E171" s="41"/>
      <c r="F171" s="41"/>
      <c r="G171" s="41"/>
      <c r="H171" s="53">
        <f t="shared" si="19"/>
        <v>0</v>
      </c>
    </row>
    <row r="172" spans="1:9" ht="20.25" customHeight="1" x14ac:dyDescent="0.2">
      <c r="A172" s="158" t="s">
        <v>641</v>
      </c>
      <c r="B172" s="155" t="s">
        <v>642</v>
      </c>
      <c r="C172" s="50" t="s">
        <v>14</v>
      </c>
      <c r="D172" s="190"/>
      <c r="E172" s="41"/>
      <c r="F172" s="41"/>
      <c r="G172" s="41"/>
      <c r="H172" s="53">
        <f t="shared" si="19"/>
        <v>0</v>
      </c>
    </row>
    <row r="173" spans="1:9" ht="20.25" customHeight="1" x14ac:dyDescent="0.2">
      <c r="A173" s="145" t="s">
        <v>643</v>
      </c>
      <c r="B173" s="266" t="s">
        <v>644</v>
      </c>
      <c r="C173" s="34" t="s">
        <v>14</v>
      </c>
      <c r="D173" s="190"/>
      <c r="E173" s="41"/>
      <c r="F173" s="41"/>
      <c r="G173" s="41"/>
      <c r="H173" s="53">
        <f t="shared" si="19"/>
        <v>0</v>
      </c>
    </row>
    <row r="174" spans="1:9" ht="20.25" customHeight="1" x14ac:dyDescent="0.2">
      <c r="A174" s="145" t="s">
        <v>645</v>
      </c>
      <c r="B174" s="266" t="s">
        <v>646</v>
      </c>
      <c r="C174" s="34" t="s">
        <v>14</v>
      </c>
      <c r="D174" s="190"/>
      <c r="E174" s="41"/>
      <c r="F174" s="41"/>
      <c r="G174" s="41"/>
      <c r="H174" s="53">
        <f t="shared" ref="H174:H181" si="20">SUM(E174:G174)</f>
        <v>0</v>
      </c>
    </row>
    <row r="175" spans="1:9" ht="20.25" customHeight="1" x14ac:dyDescent="0.2">
      <c r="A175" s="158" t="s">
        <v>647</v>
      </c>
      <c r="B175" s="283" t="s">
        <v>648</v>
      </c>
      <c r="C175" s="34" t="s">
        <v>14</v>
      </c>
      <c r="D175" s="190"/>
      <c r="E175" s="41"/>
      <c r="F175" s="41"/>
      <c r="G175" s="41"/>
      <c r="H175" s="53">
        <f t="shared" si="20"/>
        <v>0</v>
      </c>
    </row>
    <row r="176" spans="1:9" ht="20.25" customHeight="1" x14ac:dyDescent="0.2">
      <c r="A176" s="158" t="s">
        <v>649</v>
      </c>
      <c r="B176" s="48" t="s">
        <v>217</v>
      </c>
      <c r="C176" s="34" t="s">
        <v>14</v>
      </c>
      <c r="D176" s="278">
        <f>'Příl.4 P2-Preventivní prohlídka'!D114</f>
        <v>0</v>
      </c>
      <c r="E176" s="278">
        <f>'Příl.4 P2-Preventivní prohlídka'!E114</f>
        <v>0</v>
      </c>
      <c r="F176" s="278">
        <f>'Příl.4 P2-Preventivní prohlídka'!F114</f>
        <v>0</v>
      </c>
      <c r="G176" s="278">
        <f>'Příl.4 P2-Preventivní prohlídka'!G114</f>
        <v>0</v>
      </c>
      <c r="H176" s="53">
        <f t="shared" si="20"/>
        <v>0</v>
      </c>
      <c r="I176" s="218" t="s">
        <v>650</v>
      </c>
    </row>
    <row r="177" spans="1:8" ht="20.25" customHeight="1" x14ac:dyDescent="0.2">
      <c r="A177" s="145" t="s">
        <v>651</v>
      </c>
      <c r="B177" s="163" t="s">
        <v>652</v>
      </c>
      <c r="C177" s="50" t="s">
        <v>14</v>
      </c>
      <c r="D177" s="190"/>
      <c r="E177" s="41"/>
      <c r="F177" s="41"/>
      <c r="G177" s="41"/>
      <c r="H177" s="53">
        <f t="shared" si="20"/>
        <v>0</v>
      </c>
    </row>
    <row r="178" spans="1:8" ht="20.25" customHeight="1" x14ac:dyDescent="0.2">
      <c r="A178" s="158" t="s">
        <v>653</v>
      </c>
      <c r="B178" s="128" t="s">
        <v>654</v>
      </c>
      <c r="C178" s="34" t="s">
        <v>14</v>
      </c>
      <c r="D178" s="190"/>
      <c r="E178" s="41"/>
      <c r="F178" s="41"/>
      <c r="G178" s="41"/>
      <c r="H178" s="53">
        <f t="shared" si="20"/>
        <v>0</v>
      </c>
    </row>
    <row r="179" spans="1:8" ht="20.25" customHeight="1" x14ac:dyDescent="0.2">
      <c r="A179" s="145" t="s">
        <v>655</v>
      </c>
      <c r="B179" s="179" t="s">
        <v>656</v>
      </c>
      <c r="C179" s="34" t="s">
        <v>14</v>
      </c>
      <c r="D179" s="190"/>
      <c r="E179" s="41"/>
      <c r="F179" s="41"/>
      <c r="G179" s="41"/>
      <c r="H179" s="53">
        <f t="shared" si="20"/>
        <v>0</v>
      </c>
    </row>
    <row r="180" spans="1:8" ht="20.25" customHeight="1" x14ac:dyDescent="0.2">
      <c r="A180" s="158" t="s">
        <v>657</v>
      </c>
      <c r="B180" s="48" t="s">
        <v>658</v>
      </c>
      <c r="C180" s="34" t="s">
        <v>14</v>
      </c>
      <c r="D180" s="190"/>
      <c r="E180" s="41"/>
      <c r="F180" s="41"/>
      <c r="G180" s="41"/>
      <c r="H180" s="53">
        <f t="shared" si="20"/>
        <v>0</v>
      </c>
    </row>
    <row r="181" spans="1:8" ht="20.25" customHeight="1" x14ac:dyDescent="0.2">
      <c r="A181" s="158" t="s">
        <v>659</v>
      </c>
      <c r="B181" s="157" t="s">
        <v>660</v>
      </c>
      <c r="C181" s="51" t="s">
        <v>14</v>
      </c>
      <c r="D181" s="200"/>
      <c r="E181" s="55"/>
      <c r="F181" s="55"/>
      <c r="G181" s="55"/>
      <c r="H181" s="53">
        <f t="shared" si="20"/>
        <v>0</v>
      </c>
    </row>
    <row r="182" spans="1:8" ht="20.25" customHeight="1" thickBot="1" x14ac:dyDescent="0.25">
      <c r="A182" s="27" t="s">
        <v>661</v>
      </c>
      <c r="B182" s="30"/>
      <c r="C182" s="30"/>
      <c r="D182" s="191"/>
      <c r="E182" s="30"/>
      <c r="F182" s="30"/>
      <c r="G182" s="57"/>
      <c r="H182" s="42">
        <f>SUM(H163:H181)</f>
        <v>0</v>
      </c>
    </row>
    <row r="183" spans="1:8" ht="20.25" customHeight="1" thickBot="1" x14ac:dyDescent="0.25">
      <c r="A183" s="284" t="s">
        <v>662</v>
      </c>
      <c r="B183" s="285"/>
      <c r="C183" s="285"/>
      <c r="D183" s="285"/>
      <c r="E183" s="285"/>
      <c r="F183" s="285"/>
      <c r="G183" s="285"/>
      <c r="H183" s="124">
        <f>H23+H37+H75+H91+H119+H126+H148+H151+H157+H161+H182</f>
        <v>0</v>
      </c>
    </row>
    <row r="185" spans="1:8" ht="20.25" customHeight="1" x14ac:dyDescent="0.2">
      <c r="A185" s="31" t="s">
        <v>326</v>
      </c>
    </row>
    <row r="186" spans="1:8" ht="20.25" customHeight="1" x14ac:dyDescent="0.2">
      <c r="A186" s="31" t="s">
        <v>663</v>
      </c>
    </row>
  </sheetData>
  <mergeCells count="6">
    <mergeCell ref="A183:G183"/>
    <mergeCell ref="I2:I3"/>
    <mergeCell ref="A2:B3"/>
    <mergeCell ref="E3:H3"/>
    <mergeCell ref="A1:H1"/>
    <mergeCell ref="C2:C3"/>
  </mergeCells>
  <phoneticPr fontId="3" type="noConversion"/>
  <printOptions horizontalCentered="1" verticalCentered="1"/>
  <pageMargins left="0.11811023622047245" right="0.11811023622047245" top="0.59055118110236227" bottom="0.59055118110236227" header="0.31496062992125984" footer="0.31496062992125984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C07E8-DCA6-4806-A4A8-04AD0019020A}">
  <sheetPr>
    <pageSetUpPr fitToPage="1"/>
  </sheetPr>
  <dimension ref="A1:N87"/>
  <sheetViews>
    <sheetView zoomScale="90" zoomScaleNormal="90" zoomScaleSheetLayoutView="100" workbookViewId="0">
      <pane ySplit="3" topLeftCell="A106" activePane="bottomLeft" state="frozen"/>
      <selection activeCell="L22" sqref="L22"/>
      <selection pane="bottomLeft" activeCell="M65" sqref="M65"/>
    </sheetView>
  </sheetViews>
  <sheetFormatPr defaultColWidth="9" defaultRowHeight="20.25" customHeight="1" x14ac:dyDescent="0.2"/>
  <cols>
    <col min="1" max="1" width="6.25" style="29" customWidth="1"/>
    <col min="2" max="2" width="84.625" style="31" customWidth="1"/>
    <col min="3" max="3" width="7.25" style="29" customWidth="1"/>
    <col min="4" max="4" width="13.5" style="29" customWidth="1"/>
    <col min="5" max="5" width="10.75" style="206" customWidth="1"/>
    <col min="6" max="6" width="10.75" style="1" customWidth="1"/>
    <col min="7" max="7" width="12.75" style="1" customWidth="1"/>
    <col min="8" max="8" width="12.375" style="1" customWidth="1"/>
    <col min="9" max="9" width="14.5" style="2" customWidth="1"/>
    <col min="10" max="10" width="18.5" style="2" customWidth="1"/>
    <col min="11" max="11" width="33.875" style="29" customWidth="1"/>
    <col min="12" max="12" width="13.75" style="16" bestFit="1" customWidth="1"/>
    <col min="13" max="14" width="9" style="2" customWidth="1"/>
    <col min="15" max="15" width="4.75" style="2" customWidth="1"/>
    <col min="16" max="16" width="3.25" style="2" customWidth="1"/>
    <col min="17" max="16384" width="9" style="2"/>
  </cols>
  <sheetData>
    <row r="1" spans="1:14" ht="20.25" customHeight="1" thickBot="1" x14ac:dyDescent="0.25">
      <c r="A1" s="315" t="s">
        <v>664</v>
      </c>
      <c r="B1" s="316"/>
      <c r="C1" s="316"/>
      <c r="D1" s="316"/>
      <c r="E1" s="316"/>
      <c r="F1" s="316"/>
      <c r="G1" s="316"/>
      <c r="H1" s="316"/>
      <c r="I1" s="316"/>
      <c r="J1" s="316"/>
      <c r="K1" s="317"/>
      <c r="M1" s="300"/>
      <c r="N1" s="300"/>
    </row>
    <row r="2" spans="1:14" ht="34.5" customHeight="1" x14ac:dyDescent="0.2">
      <c r="A2" s="303" t="s">
        <v>1</v>
      </c>
      <c r="B2" s="304"/>
      <c r="C2" s="307" t="s">
        <v>2</v>
      </c>
      <c r="D2" s="309" t="s">
        <v>665</v>
      </c>
      <c r="E2" s="201" t="s">
        <v>3</v>
      </c>
      <c r="F2" s="13" t="s">
        <v>4</v>
      </c>
      <c r="G2" s="13" t="s">
        <v>5</v>
      </c>
      <c r="H2" s="20" t="s">
        <v>6</v>
      </c>
      <c r="I2" s="15" t="s">
        <v>7</v>
      </c>
      <c r="J2" s="109" t="s">
        <v>666</v>
      </c>
      <c r="K2" s="311" t="s">
        <v>667</v>
      </c>
      <c r="L2" s="286" t="s">
        <v>329</v>
      </c>
      <c r="M2" s="7"/>
    </row>
    <row r="3" spans="1:14" ht="20.25" customHeight="1" thickBot="1" x14ac:dyDescent="0.25">
      <c r="A3" s="305"/>
      <c r="B3" s="306"/>
      <c r="C3" s="308"/>
      <c r="D3" s="310"/>
      <c r="E3" s="188" t="s">
        <v>8</v>
      </c>
      <c r="F3" s="313" t="s">
        <v>9</v>
      </c>
      <c r="G3" s="314"/>
      <c r="H3" s="314"/>
      <c r="I3" s="314"/>
      <c r="J3" s="314"/>
      <c r="K3" s="312"/>
      <c r="L3" s="287"/>
    </row>
    <row r="4" spans="1:14" ht="20.25" customHeight="1" thickBot="1" x14ac:dyDescent="0.25">
      <c r="A4" s="21" t="s">
        <v>668</v>
      </c>
      <c r="B4" s="22" t="s">
        <v>669</v>
      </c>
      <c r="C4" s="59"/>
      <c r="D4" s="64"/>
      <c r="E4" s="202"/>
      <c r="F4" s="5"/>
      <c r="G4" s="5"/>
      <c r="H4" s="5"/>
      <c r="I4" s="3"/>
      <c r="J4" s="3"/>
      <c r="K4" s="73"/>
    </row>
    <row r="5" spans="1:14" ht="26.25" customHeight="1" x14ac:dyDescent="0.2">
      <c r="A5" s="25" t="s">
        <v>670</v>
      </c>
      <c r="B5" s="176" t="s">
        <v>143</v>
      </c>
      <c r="C5" s="60" t="s">
        <v>14</v>
      </c>
      <c r="D5" s="65">
        <v>1</v>
      </c>
      <c r="E5" s="279">
        <f>'Příl.4 P2-Preventivní prohlídka'!D73</f>
        <v>0</v>
      </c>
      <c r="F5" s="279">
        <f>'Příl.4 P2-Preventivní prohlídka'!E73</f>
        <v>0</v>
      </c>
      <c r="G5" s="279">
        <f>'Příl.4 P2-Preventivní prohlídka'!F73</f>
        <v>0</v>
      </c>
      <c r="H5" s="279">
        <f>'Příl.4 P2-Preventivní prohlídka'!G73</f>
        <v>0</v>
      </c>
      <c r="I5" s="81">
        <f>SUM(F5:H5)</f>
        <v>0</v>
      </c>
      <c r="J5" s="82">
        <f t="shared" ref="J5" si="0">D5*I5</f>
        <v>0</v>
      </c>
      <c r="K5" s="86" t="s">
        <v>671</v>
      </c>
      <c r="L5" s="218" t="s">
        <v>672</v>
      </c>
      <c r="M5" s="6"/>
    </row>
    <row r="6" spans="1:14" ht="20.25" customHeight="1" x14ac:dyDescent="0.2">
      <c r="A6" s="25" t="s">
        <v>673</v>
      </c>
      <c r="B6" s="120" t="s">
        <v>674</v>
      </c>
      <c r="C6" s="60" t="s">
        <v>14</v>
      </c>
      <c r="D6" s="65">
        <v>1</v>
      </c>
      <c r="E6" s="190"/>
      <c r="F6" s="41"/>
      <c r="G6" s="41"/>
      <c r="H6" s="41"/>
      <c r="I6" s="81">
        <f t="shared" ref="I6:I26" si="1">SUM(F6:H6)</f>
        <v>0</v>
      </c>
      <c r="J6" s="82">
        <f t="shared" ref="J6:J27" si="2">D6*I6</f>
        <v>0</v>
      </c>
      <c r="K6" s="77" t="s">
        <v>675</v>
      </c>
      <c r="M6" s="6"/>
    </row>
    <row r="7" spans="1:14" ht="20.25" customHeight="1" x14ac:dyDescent="0.2">
      <c r="A7" s="25" t="s">
        <v>676</v>
      </c>
      <c r="B7" s="177" t="s">
        <v>677</v>
      </c>
      <c r="C7" s="60" t="s">
        <v>14</v>
      </c>
      <c r="D7" s="65">
        <v>40</v>
      </c>
      <c r="E7" s="190"/>
      <c r="F7" s="41"/>
      <c r="G7" s="41"/>
      <c r="H7" s="41"/>
      <c r="I7" s="81">
        <f t="shared" si="1"/>
        <v>0</v>
      </c>
      <c r="J7" s="82">
        <f t="shared" si="2"/>
        <v>0</v>
      </c>
      <c r="K7" s="87" t="s">
        <v>678</v>
      </c>
      <c r="M7" s="6"/>
    </row>
    <row r="8" spans="1:14" ht="20.25" customHeight="1" x14ac:dyDescent="0.2">
      <c r="A8" s="25" t="s">
        <v>679</v>
      </c>
      <c r="B8" s="177" t="s">
        <v>680</v>
      </c>
      <c r="C8" s="60" t="s">
        <v>14</v>
      </c>
      <c r="D8" s="65">
        <v>40</v>
      </c>
      <c r="E8" s="190"/>
      <c r="F8" s="41"/>
      <c r="G8" s="41"/>
      <c r="H8" s="41"/>
      <c r="I8" s="81">
        <f t="shared" si="1"/>
        <v>0</v>
      </c>
      <c r="J8" s="82">
        <f t="shared" si="2"/>
        <v>0</v>
      </c>
      <c r="K8" s="77" t="s">
        <v>681</v>
      </c>
      <c r="M8" s="6"/>
    </row>
    <row r="9" spans="1:14" ht="20.25" customHeight="1" x14ac:dyDescent="0.2">
      <c r="A9" s="25" t="s">
        <v>682</v>
      </c>
      <c r="B9" s="177" t="s">
        <v>683</v>
      </c>
      <c r="C9" s="60" t="s">
        <v>14</v>
      </c>
      <c r="D9" s="65">
        <v>1</v>
      </c>
      <c r="E9" s="190"/>
      <c r="F9" s="41"/>
      <c r="G9" s="41"/>
      <c r="H9" s="41"/>
      <c r="I9" s="81">
        <f t="shared" si="1"/>
        <v>0</v>
      </c>
      <c r="J9" s="82">
        <f t="shared" si="2"/>
        <v>0</v>
      </c>
      <c r="K9" s="77" t="s">
        <v>681</v>
      </c>
      <c r="M9" s="6"/>
    </row>
    <row r="10" spans="1:14" ht="20.25" customHeight="1" x14ac:dyDescent="0.2">
      <c r="A10" s="25" t="s">
        <v>684</v>
      </c>
      <c r="B10" s="177" t="s">
        <v>685</v>
      </c>
      <c r="C10" s="60" t="s">
        <v>14</v>
      </c>
      <c r="D10" s="65">
        <v>1</v>
      </c>
      <c r="E10" s="190"/>
      <c r="F10" s="41"/>
      <c r="G10" s="41"/>
      <c r="H10" s="41"/>
      <c r="I10" s="81">
        <f t="shared" si="1"/>
        <v>0</v>
      </c>
      <c r="J10" s="82">
        <f t="shared" si="2"/>
        <v>0</v>
      </c>
      <c r="K10" s="77" t="s">
        <v>681</v>
      </c>
      <c r="M10" s="6"/>
    </row>
    <row r="11" spans="1:14" ht="20.25" customHeight="1" x14ac:dyDescent="0.2">
      <c r="A11" s="25" t="s">
        <v>686</v>
      </c>
      <c r="B11" s="177" t="s">
        <v>687</v>
      </c>
      <c r="C11" s="60" t="s">
        <v>14</v>
      </c>
      <c r="D11" s="65">
        <v>40</v>
      </c>
      <c r="E11" s="190"/>
      <c r="F11" s="41"/>
      <c r="G11" s="41"/>
      <c r="H11" s="41"/>
      <c r="I11" s="81">
        <f t="shared" si="1"/>
        <v>0</v>
      </c>
      <c r="J11" s="82">
        <f t="shared" si="2"/>
        <v>0</v>
      </c>
      <c r="K11" s="77" t="s">
        <v>688</v>
      </c>
      <c r="M11" s="6"/>
    </row>
    <row r="12" spans="1:14" ht="20.25" customHeight="1" x14ac:dyDescent="0.2">
      <c r="A12" s="25" t="s">
        <v>689</v>
      </c>
      <c r="B12" s="177" t="s">
        <v>690</v>
      </c>
      <c r="C12" s="60" t="s">
        <v>14</v>
      </c>
      <c r="D12" s="65">
        <v>40</v>
      </c>
      <c r="E12" s="190"/>
      <c r="F12" s="41"/>
      <c r="G12" s="41"/>
      <c r="H12" s="41"/>
      <c r="I12" s="81">
        <f t="shared" si="1"/>
        <v>0</v>
      </c>
      <c r="J12" s="82">
        <f t="shared" si="2"/>
        <v>0</v>
      </c>
      <c r="K12" s="77" t="s">
        <v>688</v>
      </c>
      <c r="M12" s="6"/>
    </row>
    <row r="13" spans="1:14" ht="20.25" customHeight="1" x14ac:dyDescent="0.2">
      <c r="A13" s="25" t="s">
        <v>691</v>
      </c>
      <c r="B13" s="177" t="s">
        <v>692</v>
      </c>
      <c r="C13" s="60" t="s">
        <v>14</v>
      </c>
      <c r="D13" s="65">
        <v>1</v>
      </c>
      <c r="E13" s="190"/>
      <c r="F13" s="41"/>
      <c r="G13" s="41"/>
      <c r="H13" s="41"/>
      <c r="I13" s="81">
        <f t="shared" si="1"/>
        <v>0</v>
      </c>
      <c r="J13" s="82">
        <f t="shared" si="2"/>
        <v>0</v>
      </c>
      <c r="K13" s="77" t="s">
        <v>688</v>
      </c>
      <c r="M13" s="6"/>
    </row>
    <row r="14" spans="1:14" ht="20.25" customHeight="1" x14ac:dyDescent="0.2">
      <c r="A14" s="25" t="s">
        <v>693</v>
      </c>
      <c r="B14" s="175" t="s">
        <v>163</v>
      </c>
      <c r="C14" s="60" t="s">
        <v>14</v>
      </c>
      <c r="D14" s="65">
        <v>3</v>
      </c>
      <c r="E14" s="279">
        <f>'Příl.4 P2-Preventivní prohlídka'!D83</f>
        <v>0</v>
      </c>
      <c r="F14" s="279">
        <f>'Příl.4 P2-Preventivní prohlídka'!E83</f>
        <v>0</v>
      </c>
      <c r="G14" s="279">
        <f>'Příl.4 P2-Preventivní prohlídka'!F83</f>
        <v>0</v>
      </c>
      <c r="H14" s="279">
        <f>'Příl.4 P2-Preventivní prohlídka'!G83</f>
        <v>0</v>
      </c>
      <c r="I14" s="81">
        <f t="shared" si="1"/>
        <v>0</v>
      </c>
      <c r="J14" s="82">
        <f t="shared" si="2"/>
        <v>0</v>
      </c>
      <c r="K14" s="77" t="s">
        <v>694</v>
      </c>
      <c r="L14" s="218" t="s">
        <v>695</v>
      </c>
      <c r="M14" s="6"/>
    </row>
    <row r="15" spans="1:14" ht="20.25" customHeight="1" x14ac:dyDescent="0.2">
      <c r="A15" s="25" t="s">
        <v>696</v>
      </c>
      <c r="B15" s="48" t="s">
        <v>165</v>
      </c>
      <c r="C15" s="60" t="s">
        <v>14</v>
      </c>
      <c r="D15" s="65">
        <v>3</v>
      </c>
      <c r="E15" s="279">
        <f>'Příl.4 P2-Preventivní prohlídka'!D84</f>
        <v>0</v>
      </c>
      <c r="F15" s="279">
        <f>'Příl.4 P2-Preventivní prohlídka'!E84</f>
        <v>0</v>
      </c>
      <c r="G15" s="279">
        <f>'Příl.4 P2-Preventivní prohlídka'!F84</f>
        <v>0</v>
      </c>
      <c r="H15" s="279">
        <f>'Příl.4 P2-Preventivní prohlídka'!G84</f>
        <v>0</v>
      </c>
      <c r="I15" s="81">
        <f t="shared" si="1"/>
        <v>0</v>
      </c>
      <c r="J15" s="82">
        <f t="shared" si="2"/>
        <v>0</v>
      </c>
      <c r="K15" s="77" t="s">
        <v>694</v>
      </c>
      <c r="L15" s="218" t="s">
        <v>697</v>
      </c>
      <c r="M15" s="7"/>
    </row>
    <row r="16" spans="1:14" ht="20.25" customHeight="1" x14ac:dyDescent="0.2">
      <c r="A16" s="25" t="s">
        <v>698</v>
      </c>
      <c r="B16" s="177" t="s">
        <v>699</v>
      </c>
      <c r="C16" s="60" t="s">
        <v>14</v>
      </c>
      <c r="D16" s="65">
        <v>1</v>
      </c>
      <c r="E16" s="190"/>
      <c r="F16" s="41"/>
      <c r="G16" s="41"/>
      <c r="H16" s="41"/>
      <c r="I16" s="81">
        <f t="shared" si="1"/>
        <v>0</v>
      </c>
      <c r="J16" s="82">
        <f t="shared" si="2"/>
        <v>0</v>
      </c>
      <c r="K16" s="77" t="s">
        <v>700</v>
      </c>
    </row>
    <row r="17" spans="1:13" ht="20.25" customHeight="1" x14ac:dyDescent="0.2">
      <c r="A17" s="25" t="s">
        <v>701</v>
      </c>
      <c r="B17" s="177" t="s">
        <v>702</v>
      </c>
      <c r="C17" s="60" t="s">
        <v>14</v>
      </c>
      <c r="D17" s="65">
        <v>20</v>
      </c>
      <c r="E17" s="190"/>
      <c r="F17" s="41"/>
      <c r="G17" s="41"/>
      <c r="H17" s="41"/>
      <c r="I17" s="81">
        <f t="shared" si="1"/>
        <v>0</v>
      </c>
      <c r="J17" s="82">
        <f t="shared" si="2"/>
        <v>0</v>
      </c>
      <c r="K17" s="77" t="s">
        <v>700</v>
      </c>
    </row>
    <row r="18" spans="1:13" ht="20.25" customHeight="1" x14ac:dyDescent="0.2">
      <c r="A18" s="25" t="s">
        <v>703</v>
      </c>
      <c r="B18" s="177" t="s">
        <v>704</v>
      </c>
      <c r="C18" s="60" t="s">
        <v>14</v>
      </c>
      <c r="D18" s="65">
        <v>10</v>
      </c>
      <c r="E18" s="190"/>
      <c r="F18" s="41"/>
      <c r="G18" s="41"/>
      <c r="H18" s="41"/>
      <c r="I18" s="81">
        <f t="shared" si="1"/>
        <v>0</v>
      </c>
      <c r="J18" s="82">
        <f t="shared" si="2"/>
        <v>0</v>
      </c>
      <c r="K18" s="77" t="s">
        <v>705</v>
      </c>
    </row>
    <row r="19" spans="1:13" ht="20.25" customHeight="1" x14ac:dyDescent="0.2">
      <c r="A19" s="25" t="s">
        <v>706</v>
      </c>
      <c r="B19" s="177" t="s">
        <v>707</v>
      </c>
      <c r="C19" s="60" t="s">
        <v>14</v>
      </c>
      <c r="D19" s="65">
        <v>10</v>
      </c>
      <c r="E19" s="190"/>
      <c r="F19" s="41"/>
      <c r="G19" s="41"/>
      <c r="H19" s="41"/>
      <c r="I19" s="81">
        <f t="shared" si="1"/>
        <v>0</v>
      </c>
      <c r="J19" s="82">
        <f t="shared" si="2"/>
        <v>0</v>
      </c>
      <c r="K19" s="77" t="s">
        <v>705</v>
      </c>
      <c r="L19" s="18"/>
      <c r="M19" s="7"/>
    </row>
    <row r="20" spans="1:13" ht="20.25" customHeight="1" x14ac:dyDescent="0.2">
      <c r="A20" s="25" t="s">
        <v>708</v>
      </c>
      <c r="B20" s="178" t="s">
        <v>709</v>
      </c>
      <c r="C20" s="60" t="s">
        <v>14</v>
      </c>
      <c r="D20" s="65">
        <v>1</v>
      </c>
      <c r="E20" s="190"/>
      <c r="F20" s="41"/>
      <c r="G20" s="41"/>
      <c r="H20" s="41"/>
      <c r="I20" s="81">
        <f t="shared" si="1"/>
        <v>0</v>
      </c>
      <c r="J20" s="82">
        <f t="shared" ref="J20:J26" si="3">D20*I20</f>
        <v>0</v>
      </c>
      <c r="K20" s="77" t="s">
        <v>705</v>
      </c>
      <c r="L20" s="18"/>
      <c r="M20" s="7"/>
    </row>
    <row r="21" spans="1:13" ht="20.25" customHeight="1" x14ac:dyDescent="0.2">
      <c r="A21" s="25" t="s">
        <v>710</v>
      </c>
      <c r="B21" s="177" t="s">
        <v>711</v>
      </c>
      <c r="C21" s="60" t="s">
        <v>14</v>
      </c>
      <c r="D21" s="65">
        <v>8</v>
      </c>
      <c r="E21" s="190"/>
      <c r="F21" s="41"/>
      <c r="G21" s="41"/>
      <c r="H21" s="41"/>
      <c r="I21" s="81">
        <f t="shared" ref="I21" si="4">SUM(F21:H21)</f>
        <v>0</v>
      </c>
      <c r="J21" s="82">
        <f t="shared" ref="J21" si="5">D21*I21</f>
        <v>0</v>
      </c>
      <c r="K21" s="77" t="s">
        <v>712</v>
      </c>
      <c r="L21" s="18"/>
      <c r="M21" s="7"/>
    </row>
    <row r="22" spans="1:13" ht="20.25" customHeight="1" x14ac:dyDescent="0.2">
      <c r="A22" s="25" t="s">
        <v>713</v>
      </c>
      <c r="B22" s="178" t="s">
        <v>714</v>
      </c>
      <c r="C22" s="60" t="s">
        <v>14</v>
      </c>
      <c r="D22" s="65">
        <v>1</v>
      </c>
      <c r="E22" s="190"/>
      <c r="F22" s="41"/>
      <c r="G22" s="41"/>
      <c r="H22" s="41"/>
      <c r="I22" s="81">
        <f t="shared" si="1"/>
        <v>0</v>
      </c>
      <c r="J22" s="82">
        <f t="shared" si="3"/>
        <v>0</v>
      </c>
      <c r="K22" s="77" t="s">
        <v>681</v>
      </c>
      <c r="L22" s="18"/>
      <c r="M22" s="7"/>
    </row>
    <row r="23" spans="1:13" ht="20.25" customHeight="1" x14ac:dyDescent="0.2">
      <c r="A23" s="25" t="s">
        <v>715</v>
      </c>
      <c r="B23" s="178" t="s">
        <v>716</v>
      </c>
      <c r="C23" s="60" t="s">
        <v>14</v>
      </c>
      <c r="D23" s="65">
        <v>1</v>
      </c>
      <c r="E23" s="190"/>
      <c r="F23" s="41"/>
      <c r="G23" s="41"/>
      <c r="H23" s="41"/>
      <c r="I23" s="81">
        <f t="shared" si="1"/>
        <v>0</v>
      </c>
      <c r="J23" s="82">
        <f t="shared" si="3"/>
        <v>0</v>
      </c>
      <c r="K23" s="77" t="s">
        <v>688</v>
      </c>
      <c r="L23" s="18"/>
      <c r="M23" s="7"/>
    </row>
    <row r="24" spans="1:13" ht="20.25" customHeight="1" x14ac:dyDescent="0.2">
      <c r="A24" s="25" t="s">
        <v>717</v>
      </c>
      <c r="B24" s="178" t="s">
        <v>718</v>
      </c>
      <c r="C24" s="60" t="s">
        <v>14</v>
      </c>
      <c r="D24" s="65">
        <v>1</v>
      </c>
      <c r="E24" s="190"/>
      <c r="F24" s="41"/>
      <c r="G24" s="41"/>
      <c r="H24" s="41"/>
      <c r="I24" s="81">
        <f t="shared" si="1"/>
        <v>0</v>
      </c>
      <c r="J24" s="82">
        <f t="shared" si="3"/>
        <v>0</v>
      </c>
      <c r="K24" s="77" t="s">
        <v>700</v>
      </c>
      <c r="L24" s="18"/>
      <c r="M24" s="7"/>
    </row>
    <row r="25" spans="1:13" ht="20.25" customHeight="1" x14ac:dyDescent="0.2">
      <c r="A25" s="25" t="s">
        <v>719</v>
      </c>
      <c r="B25" s="178" t="s">
        <v>720</v>
      </c>
      <c r="C25" s="60" t="s">
        <v>14</v>
      </c>
      <c r="D25" s="65">
        <v>1</v>
      </c>
      <c r="E25" s="279">
        <f>'Příl.5 REV-Periodická oprava'!D5</f>
        <v>0</v>
      </c>
      <c r="F25" s="279">
        <f>'Příl.5 REV-Periodická oprava'!E5</f>
        <v>0</v>
      </c>
      <c r="G25" s="279">
        <f>'Příl.5 REV-Periodická oprava'!F5</f>
        <v>0</v>
      </c>
      <c r="H25" s="279">
        <f>'Příl.5 REV-Periodická oprava'!G5</f>
        <v>0</v>
      </c>
      <c r="I25" s="81">
        <f t="shared" si="1"/>
        <v>0</v>
      </c>
      <c r="J25" s="82">
        <f t="shared" si="3"/>
        <v>0</v>
      </c>
      <c r="K25" s="77" t="s">
        <v>705</v>
      </c>
      <c r="L25" s="218" t="s">
        <v>721</v>
      </c>
      <c r="M25" s="7"/>
    </row>
    <row r="26" spans="1:13" ht="20.25" customHeight="1" x14ac:dyDescent="0.2">
      <c r="A26" s="25" t="s">
        <v>722</v>
      </c>
      <c r="B26" s="23" t="s">
        <v>723</v>
      </c>
      <c r="C26" s="60" t="s">
        <v>14</v>
      </c>
      <c r="D26" s="65">
        <v>1</v>
      </c>
      <c r="E26" s="190"/>
      <c r="F26" s="41"/>
      <c r="G26" s="41"/>
      <c r="H26" s="41"/>
      <c r="I26" s="81">
        <f t="shared" si="1"/>
        <v>0</v>
      </c>
      <c r="J26" s="82">
        <f t="shared" si="3"/>
        <v>0</v>
      </c>
      <c r="K26" s="275" t="s">
        <v>724</v>
      </c>
      <c r="L26" s="18"/>
      <c r="M26" s="7"/>
    </row>
    <row r="27" spans="1:13" ht="15" x14ac:dyDescent="0.2">
      <c r="A27" s="25" t="s">
        <v>725</v>
      </c>
      <c r="B27" s="23" t="s">
        <v>726</v>
      </c>
      <c r="C27" s="60" t="s">
        <v>14</v>
      </c>
      <c r="D27" s="65">
        <v>1</v>
      </c>
      <c r="E27" s="190"/>
      <c r="F27" s="41"/>
      <c r="G27" s="41"/>
      <c r="H27" s="41"/>
      <c r="I27" s="81">
        <f>SUM(F27:H27)</f>
        <v>0</v>
      </c>
      <c r="J27" s="82">
        <f t="shared" si="2"/>
        <v>0</v>
      </c>
      <c r="K27" s="275" t="s">
        <v>727</v>
      </c>
      <c r="L27" s="19"/>
      <c r="M27" s="7"/>
    </row>
    <row r="28" spans="1:13" ht="20.25" customHeight="1" thickBot="1" x14ac:dyDescent="0.25">
      <c r="A28" s="27" t="s">
        <v>728</v>
      </c>
      <c r="B28" s="30"/>
      <c r="C28" s="61"/>
      <c r="D28" s="61"/>
      <c r="E28" s="203"/>
      <c r="F28" s="61"/>
      <c r="G28" s="61"/>
      <c r="H28" s="61"/>
      <c r="I28" s="30"/>
      <c r="J28" s="66">
        <f>SUM(J5:J27)</f>
        <v>0</v>
      </c>
      <c r="K28" s="75"/>
      <c r="L28" s="17"/>
    </row>
    <row r="29" spans="1:13" ht="20.25" customHeight="1" thickBot="1" x14ac:dyDescent="0.25">
      <c r="A29" s="88">
        <v>2</v>
      </c>
      <c r="B29" s="22" t="s">
        <v>729</v>
      </c>
      <c r="C29" s="59"/>
      <c r="D29" s="64"/>
      <c r="E29" s="204"/>
      <c r="F29" s="64"/>
      <c r="G29" s="64"/>
      <c r="H29" s="64"/>
      <c r="I29" s="35"/>
      <c r="J29" s="35"/>
      <c r="K29" s="45"/>
    </row>
    <row r="30" spans="1:13" ht="20.25" customHeight="1" x14ac:dyDescent="0.2">
      <c r="A30" s="25" t="s">
        <v>730</v>
      </c>
      <c r="B30" s="176" t="s">
        <v>731</v>
      </c>
      <c r="C30" s="60" t="s">
        <v>14</v>
      </c>
      <c r="D30" s="72">
        <v>1</v>
      </c>
      <c r="E30" s="193"/>
      <c r="F30" s="39"/>
      <c r="G30" s="39"/>
      <c r="H30" s="39"/>
      <c r="I30" s="80">
        <f>SUM(F30:H30)</f>
        <v>0</v>
      </c>
      <c r="J30" s="80">
        <f>I30*D30</f>
        <v>0</v>
      </c>
      <c r="K30" s="91" t="s">
        <v>732</v>
      </c>
      <c r="L30" s="17"/>
      <c r="M30" s="7"/>
    </row>
    <row r="31" spans="1:13" ht="20.25" customHeight="1" x14ac:dyDescent="0.2">
      <c r="A31" s="26" t="s">
        <v>733</v>
      </c>
      <c r="B31" s="120" t="s">
        <v>734</v>
      </c>
      <c r="C31" s="60" t="s">
        <v>14</v>
      </c>
      <c r="D31" s="65">
        <v>1</v>
      </c>
      <c r="E31" s="190"/>
      <c r="F31" s="41"/>
      <c r="G31" s="41"/>
      <c r="H31" s="41"/>
      <c r="I31" s="82">
        <f t="shared" ref="I31:I33" si="6">SUM(F31:H31)</f>
        <v>0</v>
      </c>
      <c r="J31" s="82">
        <f t="shared" ref="J31:J33" si="7">D31*I31</f>
        <v>0</v>
      </c>
      <c r="K31" s="77" t="s">
        <v>735</v>
      </c>
      <c r="L31" s="17"/>
      <c r="M31" s="7"/>
    </row>
    <row r="32" spans="1:13" ht="20.25" customHeight="1" x14ac:dyDescent="0.2">
      <c r="A32" s="26" t="s">
        <v>736</v>
      </c>
      <c r="B32" s="120" t="s">
        <v>57</v>
      </c>
      <c r="C32" s="60" t="s">
        <v>14</v>
      </c>
      <c r="D32" s="65">
        <v>1</v>
      </c>
      <c r="E32" s="279">
        <f>'Příl.4 P2-Preventivní prohlídka'!D27</f>
        <v>0</v>
      </c>
      <c r="F32" s="279">
        <f>'Příl.4 P2-Preventivní prohlídka'!E27</f>
        <v>0</v>
      </c>
      <c r="G32" s="279">
        <f>'Příl.4 P2-Preventivní prohlídka'!F27</f>
        <v>0</v>
      </c>
      <c r="H32" s="279">
        <f>'Příl.4 P2-Preventivní prohlídka'!G27</f>
        <v>0</v>
      </c>
      <c r="I32" s="82">
        <f t="shared" si="6"/>
        <v>0</v>
      </c>
      <c r="J32" s="82">
        <f t="shared" si="7"/>
        <v>0</v>
      </c>
      <c r="K32" s="77" t="s">
        <v>737</v>
      </c>
      <c r="L32" s="218" t="s">
        <v>738</v>
      </c>
      <c r="M32" s="7"/>
    </row>
    <row r="33" spans="1:14" ht="20.25" customHeight="1" x14ac:dyDescent="0.2">
      <c r="A33" s="28" t="s">
        <v>739</v>
      </c>
      <c r="B33" s="178" t="s">
        <v>740</v>
      </c>
      <c r="C33" s="60" t="s">
        <v>14</v>
      </c>
      <c r="D33" s="65">
        <v>5</v>
      </c>
      <c r="E33" s="190"/>
      <c r="F33" s="41"/>
      <c r="G33" s="41"/>
      <c r="H33" s="41"/>
      <c r="I33" s="82">
        <f t="shared" si="6"/>
        <v>0</v>
      </c>
      <c r="J33" s="82">
        <f t="shared" si="7"/>
        <v>0</v>
      </c>
      <c r="K33" s="77" t="s">
        <v>741</v>
      </c>
      <c r="L33" s="17"/>
    </row>
    <row r="34" spans="1:14" ht="20.25" customHeight="1" thickBot="1" x14ac:dyDescent="0.25">
      <c r="A34" s="27" t="s">
        <v>742</v>
      </c>
      <c r="B34" s="30"/>
      <c r="C34" s="61"/>
      <c r="D34" s="61"/>
      <c r="E34" s="203"/>
      <c r="F34" s="61"/>
      <c r="G34" s="61"/>
      <c r="H34" s="61"/>
      <c r="I34" s="30"/>
      <c r="J34" s="66">
        <f>SUM(J30:J33)</f>
        <v>0</v>
      </c>
      <c r="K34" s="75"/>
      <c r="L34" s="17"/>
    </row>
    <row r="35" spans="1:14" ht="20.25" customHeight="1" thickBot="1" x14ac:dyDescent="0.25">
      <c r="A35" s="88">
        <v>3</v>
      </c>
      <c r="B35" s="22" t="s">
        <v>743</v>
      </c>
      <c r="C35" s="59"/>
      <c r="D35" s="64"/>
      <c r="E35" s="204"/>
      <c r="F35" s="64"/>
      <c r="G35" s="64"/>
      <c r="H35" s="64"/>
      <c r="I35" s="35"/>
      <c r="J35" s="35"/>
      <c r="K35" s="45"/>
    </row>
    <row r="36" spans="1:14" ht="20.25" customHeight="1" x14ac:dyDescent="0.2">
      <c r="A36" s="25" t="s">
        <v>744</v>
      </c>
      <c r="B36" s="176" t="s">
        <v>745</v>
      </c>
      <c r="C36" s="60" t="s">
        <v>14</v>
      </c>
      <c r="D36" s="72">
        <v>40</v>
      </c>
      <c r="E36" s="193"/>
      <c r="F36" s="39"/>
      <c r="G36" s="39"/>
      <c r="H36" s="39"/>
      <c r="I36" s="80">
        <f>SUM(F36:H36)</f>
        <v>0</v>
      </c>
      <c r="J36" s="80">
        <f>I36*D36</f>
        <v>0</v>
      </c>
      <c r="K36" s="276" t="s">
        <v>746</v>
      </c>
      <c r="M36" s="7"/>
    </row>
    <row r="37" spans="1:14" ht="20.25" customHeight="1" x14ac:dyDescent="0.2">
      <c r="A37" s="26" t="s">
        <v>747</v>
      </c>
      <c r="B37" s="177" t="s">
        <v>748</v>
      </c>
      <c r="C37" s="60" t="s">
        <v>14</v>
      </c>
      <c r="D37" s="65">
        <v>1</v>
      </c>
      <c r="E37" s="190"/>
      <c r="F37" s="41"/>
      <c r="G37" s="41"/>
      <c r="H37" s="41"/>
      <c r="I37" s="82">
        <f t="shared" ref="I37:I40" si="8">SUM(F37:H37)</f>
        <v>0</v>
      </c>
      <c r="J37" s="82">
        <f t="shared" ref="J37:J40" si="9">D37*I37</f>
        <v>0</v>
      </c>
      <c r="K37" s="77" t="s">
        <v>749</v>
      </c>
      <c r="M37" s="7"/>
    </row>
    <row r="38" spans="1:14" ht="20.25" customHeight="1" x14ac:dyDescent="0.2">
      <c r="A38" s="26" t="s">
        <v>750</v>
      </c>
      <c r="B38" s="177" t="s">
        <v>751</v>
      </c>
      <c r="C38" s="60" t="s">
        <v>14</v>
      </c>
      <c r="D38" s="65">
        <v>1</v>
      </c>
      <c r="E38" s="190"/>
      <c r="F38" s="41"/>
      <c r="G38" s="41"/>
      <c r="H38" s="41"/>
      <c r="I38" s="82">
        <f t="shared" si="8"/>
        <v>0</v>
      </c>
      <c r="J38" s="82">
        <f t="shared" si="9"/>
        <v>0</v>
      </c>
      <c r="K38" s="77" t="s">
        <v>749</v>
      </c>
      <c r="M38" s="7"/>
      <c r="N38" s="7"/>
    </row>
    <row r="39" spans="1:14" ht="20.25" customHeight="1" x14ac:dyDescent="0.2">
      <c r="A39" s="26" t="s">
        <v>752</v>
      </c>
      <c r="B39" s="177" t="s">
        <v>753</v>
      </c>
      <c r="C39" s="60" t="s">
        <v>14</v>
      </c>
      <c r="D39" s="65">
        <v>40</v>
      </c>
      <c r="E39" s="190"/>
      <c r="F39" s="41"/>
      <c r="G39" s="41"/>
      <c r="H39" s="41"/>
      <c r="I39" s="82">
        <f t="shared" si="8"/>
        <v>0</v>
      </c>
      <c r="J39" s="82">
        <f t="shared" si="9"/>
        <v>0</v>
      </c>
      <c r="K39" s="77" t="s">
        <v>732</v>
      </c>
      <c r="M39" s="7"/>
      <c r="N39" s="7"/>
    </row>
    <row r="40" spans="1:14" ht="20.25" customHeight="1" x14ac:dyDescent="0.2">
      <c r="A40" s="28" t="s">
        <v>754</v>
      </c>
      <c r="B40" s="178" t="s">
        <v>755</v>
      </c>
      <c r="C40" s="60" t="s">
        <v>14</v>
      </c>
      <c r="D40" s="65">
        <v>40</v>
      </c>
      <c r="E40" s="190"/>
      <c r="F40" s="41"/>
      <c r="G40" s="41"/>
      <c r="H40" s="41"/>
      <c r="I40" s="82">
        <f t="shared" si="8"/>
        <v>0</v>
      </c>
      <c r="J40" s="82">
        <f t="shared" si="9"/>
        <v>0</v>
      </c>
      <c r="K40" s="87" t="s">
        <v>756</v>
      </c>
      <c r="M40" s="7"/>
      <c r="N40" s="7"/>
    </row>
    <row r="41" spans="1:14" ht="20.25" customHeight="1" thickBot="1" x14ac:dyDescent="0.25">
      <c r="A41" s="27" t="s">
        <v>757</v>
      </c>
      <c r="B41" s="30"/>
      <c r="C41" s="61"/>
      <c r="D41" s="61"/>
      <c r="E41" s="203"/>
      <c r="F41" s="61"/>
      <c r="G41" s="61"/>
      <c r="H41" s="61"/>
      <c r="I41" s="30"/>
      <c r="J41" s="66">
        <f>SUM(J36:J40)</f>
        <v>0</v>
      </c>
      <c r="K41" s="75"/>
      <c r="L41" s="17"/>
    </row>
    <row r="42" spans="1:14" ht="20.25" customHeight="1" thickBot="1" x14ac:dyDescent="0.3">
      <c r="A42" s="88" t="s">
        <v>758</v>
      </c>
      <c r="B42" s="22" t="s">
        <v>759</v>
      </c>
      <c r="C42" s="59"/>
      <c r="D42" s="64"/>
      <c r="E42" s="204"/>
      <c r="F42" s="64"/>
      <c r="G42" s="64"/>
      <c r="H42" s="64"/>
      <c r="I42" s="35"/>
      <c r="J42" s="35"/>
      <c r="K42" s="45"/>
    </row>
    <row r="43" spans="1:14" ht="20.25" customHeight="1" x14ac:dyDescent="0.2">
      <c r="A43" s="25" t="s">
        <v>760</v>
      </c>
      <c r="B43" s="176" t="s">
        <v>761</v>
      </c>
      <c r="C43" s="60" t="s">
        <v>14</v>
      </c>
      <c r="D43" s="72">
        <v>1</v>
      </c>
      <c r="E43" s="193"/>
      <c r="F43" s="39"/>
      <c r="G43" s="39"/>
      <c r="H43" s="39"/>
      <c r="I43" s="79">
        <f>SUM(F43:H43)</f>
        <v>0</v>
      </c>
      <c r="J43" s="80">
        <f>I43*D43</f>
        <v>0</v>
      </c>
      <c r="K43" s="273" t="s">
        <v>762</v>
      </c>
    </row>
    <row r="44" spans="1:14" ht="20.25" customHeight="1" x14ac:dyDescent="0.2">
      <c r="A44" s="28" t="s">
        <v>763</v>
      </c>
      <c r="B44" s="178" t="s">
        <v>764</v>
      </c>
      <c r="C44" s="60" t="s">
        <v>14</v>
      </c>
      <c r="D44" s="65">
        <v>1</v>
      </c>
      <c r="E44" s="190"/>
      <c r="F44" s="41"/>
      <c r="G44" s="41"/>
      <c r="H44" s="41"/>
      <c r="I44" s="81">
        <f>SUM(F44:H44)</f>
        <v>0</v>
      </c>
      <c r="J44" s="82">
        <f t="shared" ref="J44" si="10">D44*I44</f>
        <v>0</v>
      </c>
      <c r="K44" s="77" t="s">
        <v>765</v>
      </c>
    </row>
    <row r="45" spans="1:14" ht="20.25" customHeight="1" thickBot="1" x14ac:dyDescent="0.25">
      <c r="A45" s="27" t="s">
        <v>766</v>
      </c>
      <c r="B45" s="30"/>
      <c r="C45" s="61"/>
      <c r="D45" s="61"/>
      <c r="E45" s="203"/>
      <c r="F45" s="61"/>
      <c r="G45" s="61"/>
      <c r="H45" s="61"/>
      <c r="I45" s="30"/>
      <c r="J45" s="66">
        <f>SUM(J43:J44)</f>
        <v>0</v>
      </c>
      <c r="K45" s="75"/>
      <c r="L45" s="17"/>
    </row>
    <row r="46" spans="1:14" ht="20.25" customHeight="1" thickBot="1" x14ac:dyDescent="0.25">
      <c r="A46" s="88">
        <v>5</v>
      </c>
      <c r="B46" s="22" t="s">
        <v>767</v>
      </c>
      <c r="C46" s="59"/>
      <c r="D46" s="64"/>
      <c r="E46" s="204"/>
      <c r="F46" s="64"/>
      <c r="G46" s="64"/>
      <c r="H46" s="64"/>
      <c r="I46" s="35"/>
      <c r="J46" s="35"/>
      <c r="K46" s="45"/>
    </row>
    <row r="47" spans="1:14" ht="20.25" customHeight="1" x14ac:dyDescent="0.2">
      <c r="A47" s="25" t="s">
        <v>768</v>
      </c>
      <c r="B47" s="176" t="s">
        <v>769</v>
      </c>
      <c r="C47" s="60" t="s">
        <v>14</v>
      </c>
      <c r="D47" s="65">
        <v>1</v>
      </c>
      <c r="E47" s="193"/>
      <c r="F47" s="39"/>
      <c r="G47" s="39"/>
      <c r="H47" s="39"/>
      <c r="I47" s="79">
        <f>SUM(F47:H47)</f>
        <v>0</v>
      </c>
      <c r="J47" s="80">
        <f>I47*D47</f>
        <v>0</v>
      </c>
      <c r="K47" s="91" t="s">
        <v>732</v>
      </c>
    </row>
    <row r="48" spans="1:14" ht="20.25" customHeight="1" x14ac:dyDescent="0.2">
      <c r="A48" s="26" t="s">
        <v>770</v>
      </c>
      <c r="B48" s="175" t="s">
        <v>771</v>
      </c>
      <c r="C48" s="60" t="s">
        <v>14</v>
      </c>
      <c r="D48" s="65">
        <v>1</v>
      </c>
      <c r="E48" s="190"/>
      <c r="F48" s="41"/>
      <c r="G48" s="41"/>
      <c r="H48" s="41"/>
      <c r="I48" s="81">
        <f>SUM(F48:H48)</f>
        <v>0</v>
      </c>
      <c r="J48" s="82">
        <f t="shared" ref="J48:J56" si="11">D48*I48</f>
        <v>0</v>
      </c>
      <c r="K48" s="77" t="s">
        <v>732</v>
      </c>
    </row>
    <row r="49" spans="1:13" ht="20.25" customHeight="1" x14ac:dyDescent="0.2">
      <c r="A49" s="26" t="s">
        <v>772</v>
      </c>
      <c r="B49" s="177" t="s">
        <v>773</v>
      </c>
      <c r="C49" s="60" t="s">
        <v>14</v>
      </c>
      <c r="D49" s="65">
        <v>1</v>
      </c>
      <c r="E49" s="190"/>
      <c r="F49" s="41"/>
      <c r="G49" s="41"/>
      <c r="H49" s="41"/>
      <c r="I49" s="81">
        <f t="shared" ref="I49:I56" si="12">SUM(F49:H49)</f>
        <v>0</v>
      </c>
      <c r="J49" s="82">
        <f t="shared" si="11"/>
        <v>0</v>
      </c>
      <c r="K49" s="77" t="s">
        <v>732</v>
      </c>
    </row>
    <row r="50" spans="1:13" ht="20.25" customHeight="1" x14ac:dyDescent="0.2">
      <c r="A50" s="26" t="s">
        <v>774</v>
      </c>
      <c r="B50" s="177" t="s">
        <v>775</v>
      </c>
      <c r="C50" s="60" t="s">
        <v>14</v>
      </c>
      <c r="D50" s="65">
        <v>1</v>
      </c>
      <c r="E50" s="190"/>
      <c r="F50" s="41"/>
      <c r="G50" s="41"/>
      <c r="H50" s="41"/>
      <c r="I50" s="81">
        <f t="shared" si="12"/>
        <v>0</v>
      </c>
      <c r="J50" s="82">
        <f t="shared" si="11"/>
        <v>0</v>
      </c>
      <c r="K50" s="77" t="s">
        <v>732</v>
      </c>
    </row>
    <row r="51" spans="1:13" ht="20.25" customHeight="1" x14ac:dyDescent="0.2">
      <c r="A51" s="26" t="s">
        <v>776</v>
      </c>
      <c r="B51" s="177" t="s">
        <v>777</v>
      </c>
      <c r="C51" s="60" t="s">
        <v>14</v>
      </c>
      <c r="D51" s="65">
        <v>1</v>
      </c>
      <c r="E51" s="190"/>
      <c r="F51" s="41"/>
      <c r="G51" s="41"/>
      <c r="H51" s="41"/>
      <c r="I51" s="81">
        <f t="shared" si="12"/>
        <v>0</v>
      </c>
      <c r="J51" s="82">
        <f t="shared" si="11"/>
        <v>0</v>
      </c>
      <c r="K51" s="77" t="s">
        <v>732</v>
      </c>
    </row>
    <row r="52" spans="1:13" ht="20.25" customHeight="1" x14ac:dyDescent="0.2">
      <c r="A52" s="26" t="s">
        <v>778</v>
      </c>
      <c r="B52" s="177" t="s">
        <v>779</v>
      </c>
      <c r="C52" s="60" t="s">
        <v>14</v>
      </c>
      <c r="D52" s="65">
        <v>1</v>
      </c>
      <c r="E52" s="190"/>
      <c r="F52" s="41"/>
      <c r="G52" s="41"/>
      <c r="H52" s="41"/>
      <c r="I52" s="81">
        <f t="shared" si="12"/>
        <v>0</v>
      </c>
      <c r="J52" s="82">
        <f t="shared" si="11"/>
        <v>0</v>
      </c>
      <c r="K52" s="77" t="s">
        <v>732</v>
      </c>
    </row>
    <row r="53" spans="1:13" ht="20.25" customHeight="1" x14ac:dyDescent="0.2">
      <c r="A53" s="26" t="s">
        <v>780</v>
      </c>
      <c r="B53" s="177" t="s">
        <v>781</v>
      </c>
      <c r="C53" s="60" t="s">
        <v>14</v>
      </c>
      <c r="D53" s="65">
        <v>1</v>
      </c>
      <c r="E53" s="190"/>
      <c r="F53" s="41"/>
      <c r="G53" s="41"/>
      <c r="H53" s="41"/>
      <c r="I53" s="81">
        <f t="shared" si="12"/>
        <v>0</v>
      </c>
      <c r="J53" s="82">
        <f t="shared" si="11"/>
        <v>0</v>
      </c>
      <c r="K53" s="77" t="s">
        <v>732</v>
      </c>
    </row>
    <row r="54" spans="1:13" ht="20.25" customHeight="1" x14ac:dyDescent="0.2">
      <c r="A54" s="26" t="s">
        <v>782</v>
      </c>
      <c r="B54" s="177" t="s">
        <v>783</v>
      </c>
      <c r="C54" s="60" t="s">
        <v>14</v>
      </c>
      <c r="D54" s="65">
        <v>1</v>
      </c>
      <c r="E54" s="190"/>
      <c r="F54" s="41"/>
      <c r="G54" s="41"/>
      <c r="H54" s="41"/>
      <c r="I54" s="81">
        <f t="shared" si="12"/>
        <v>0</v>
      </c>
      <c r="J54" s="82">
        <f t="shared" si="11"/>
        <v>0</v>
      </c>
      <c r="K54" s="77" t="s">
        <v>732</v>
      </c>
    </row>
    <row r="55" spans="1:13" ht="20.25" customHeight="1" x14ac:dyDescent="0.2">
      <c r="A55" s="26" t="s">
        <v>784</v>
      </c>
      <c r="B55" s="177" t="s">
        <v>785</v>
      </c>
      <c r="C55" s="60" t="s">
        <v>14</v>
      </c>
      <c r="D55" s="65">
        <v>1</v>
      </c>
      <c r="E55" s="190"/>
      <c r="F55" s="41"/>
      <c r="G55" s="41"/>
      <c r="H55" s="41"/>
      <c r="I55" s="81">
        <f t="shared" si="12"/>
        <v>0</v>
      </c>
      <c r="J55" s="82">
        <f t="shared" si="11"/>
        <v>0</v>
      </c>
      <c r="K55" s="87" t="s">
        <v>735</v>
      </c>
    </row>
    <row r="56" spans="1:13" ht="20.25" customHeight="1" x14ac:dyDescent="0.2">
      <c r="A56" s="28" t="s">
        <v>786</v>
      </c>
      <c r="B56" s="178" t="s">
        <v>787</v>
      </c>
      <c r="C56" s="60" t="s">
        <v>14</v>
      </c>
      <c r="D56" s="65">
        <v>1</v>
      </c>
      <c r="E56" s="190"/>
      <c r="F56" s="41"/>
      <c r="G56" s="41"/>
      <c r="H56" s="41"/>
      <c r="I56" s="81">
        <f t="shared" si="12"/>
        <v>0</v>
      </c>
      <c r="J56" s="82">
        <f t="shared" si="11"/>
        <v>0</v>
      </c>
      <c r="K56" s="87" t="s">
        <v>788</v>
      </c>
    </row>
    <row r="57" spans="1:13" ht="20.25" customHeight="1" thickBot="1" x14ac:dyDescent="0.25">
      <c r="A57" s="27" t="s">
        <v>789</v>
      </c>
      <c r="B57" s="30"/>
      <c r="C57" s="61"/>
      <c r="D57" s="61"/>
      <c r="E57" s="203"/>
      <c r="F57" s="61"/>
      <c r="G57" s="61"/>
      <c r="H57" s="61"/>
      <c r="I57" s="30"/>
      <c r="J57" s="66">
        <f>SUM(J47:J56)</f>
        <v>0</v>
      </c>
      <c r="K57" s="75"/>
    </row>
    <row r="58" spans="1:13" ht="20.25" customHeight="1" thickBot="1" x14ac:dyDescent="0.25">
      <c r="A58" s="88">
        <v>6</v>
      </c>
      <c r="B58" s="186" t="s">
        <v>790</v>
      </c>
      <c r="C58" s="24"/>
      <c r="D58" s="64"/>
      <c r="E58" s="204"/>
      <c r="F58" s="64"/>
      <c r="G58" s="64"/>
      <c r="H58" s="64"/>
      <c r="I58" s="35"/>
      <c r="J58" s="35"/>
      <c r="K58" s="45"/>
      <c r="M58" s="7"/>
    </row>
    <row r="59" spans="1:13" ht="20.25" customHeight="1" x14ac:dyDescent="0.2">
      <c r="A59" s="25" t="s">
        <v>791</v>
      </c>
      <c r="B59" s="176" t="s">
        <v>493</v>
      </c>
      <c r="C59" s="63" t="s">
        <v>792</v>
      </c>
      <c r="D59" s="72">
        <v>5</v>
      </c>
      <c r="E59" s="280">
        <f>'Příl.5 REV-Periodická oprava'!D87</f>
        <v>0</v>
      </c>
      <c r="F59" s="280">
        <f>'Příl.5 REV-Periodická oprava'!E87</f>
        <v>0</v>
      </c>
      <c r="G59" s="280">
        <f>'Příl.5 REV-Periodická oprava'!F87</f>
        <v>0</v>
      </c>
      <c r="H59" s="280">
        <f>'Příl.5 REV-Periodická oprava'!G87</f>
        <v>0</v>
      </c>
      <c r="I59" s="79">
        <f>SUM(F59:H59)</f>
        <v>0</v>
      </c>
      <c r="J59" s="80">
        <f>I59*D59</f>
        <v>0</v>
      </c>
      <c r="K59" s="91" t="s">
        <v>732</v>
      </c>
      <c r="L59" s="218" t="s">
        <v>793</v>
      </c>
    </row>
    <row r="60" spans="1:13" ht="20.25" customHeight="1" x14ac:dyDescent="0.2">
      <c r="A60" s="28" t="s">
        <v>794</v>
      </c>
      <c r="B60" s="177" t="s">
        <v>483</v>
      </c>
      <c r="C60" s="60" t="s">
        <v>792</v>
      </c>
      <c r="D60" s="65">
        <v>20</v>
      </c>
      <c r="E60" s="279">
        <f>'Příl.5 REV-Periodická oprava'!D82</f>
        <v>0</v>
      </c>
      <c r="F60" s="279">
        <f>'Příl.5 REV-Periodická oprava'!E82</f>
        <v>0</v>
      </c>
      <c r="G60" s="279">
        <f>'Příl.5 REV-Periodická oprava'!F82</f>
        <v>0</v>
      </c>
      <c r="H60" s="279">
        <f>'Příl.5 REV-Periodická oprava'!G82</f>
        <v>0</v>
      </c>
      <c r="I60" s="81">
        <f>SUM(F60:H60)</f>
        <v>0</v>
      </c>
      <c r="J60" s="82">
        <f t="shared" ref="J60" si="13">D60*I60</f>
        <v>0</v>
      </c>
      <c r="K60" s="77" t="s">
        <v>735</v>
      </c>
      <c r="L60" s="218" t="s">
        <v>795</v>
      </c>
    </row>
    <row r="61" spans="1:13" ht="25.5" x14ac:dyDescent="0.2">
      <c r="A61" s="28" t="s">
        <v>796</v>
      </c>
      <c r="B61" s="48" t="s">
        <v>797</v>
      </c>
      <c r="C61" s="60" t="s">
        <v>792</v>
      </c>
      <c r="D61" s="65">
        <v>40</v>
      </c>
      <c r="E61" s="190"/>
      <c r="F61" s="41"/>
      <c r="G61" s="41"/>
      <c r="H61" s="41"/>
      <c r="I61" s="81">
        <f>SUM(F61:H61)</f>
        <v>0</v>
      </c>
      <c r="J61" s="82">
        <f t="shared" ref="J61" si="14">D61*I61</f>
        <v>0</v>
      </c>
      <c r="K61" s="77" t="s">
        <v>735</v>
      </c>
    </row>
    <row r="62" spans="1:13" ht="20.25" customHeight="1" thickBot="1" x14ac:dyDescent="0.25">
      <c r="A62" s="27" t="s">
        <v>798</v>
      </c>
      <c r="B62" s="69"/>
      <c r="C62" s="62"/>
      <c r="D62" s="62"/>
      <c r="E62" s="205"/>
      <c r="F62" s="62"/>
      <c r="G62" s="62"/>
      <c r="H62" s="62"/>
      <c r="I62" s="38"/>
      <c r="J62" s="66">
        <f>SUM(J59:J61)</f>
        <v>0</v>
      </c>
      <c r="K62" s="92"/>
    </row>
    <row r="63" spans="1:13" ht="20.25" customHeight="1" thickBot="1" x14ac:dyDescent="0.3">
      <c r="A63" s="88" t="s">
        <v>799</v>
      </c>
      <c r="B63" s="186" t="s">
        <v>800</v>
      </c>
      <c r="C63" s="59"/>
      <c r="D63" s="64"/>
      <c r="E63" s="204"/>
      <c r="F63" s="64"/>
      <c r="G63" s="64"/>
      <c r="H63" s="64"/>
      <c r="I63" s="35"/>
      <c r="J63" s="35"/>
      <c r="K63" s="45"/>
    </row>
    <row r="64" spans="1:13" ht="28.5" customHeight="1" x14ac:dyDescent="0.2">
      <c r="A64" s="67" t="s">
        <v>801</v>
      </c>
      <c r="B64" s="155" t="s">
        <v>802</v>
      </c>
      <c r="C64" s="60" t="s">
        <v>14</v>
      </c>
      <c r="D64" s="72">
        <v>20</v>
      </c>
      <c r="E64" s="193"/>
      <c r="F64" s="39"/>
      <c r="G64" s="39"/>
      <c r="H64" s="39"/>
      <c r="I64" s="79">
        <f t="shared" ref="I64:I71" si="15">SUM(F64:H64)</f>
        <v>0</v>
      </c>
      <c r="J64" s="80">
        <f t="shared" ref="J64:J71" si="16">I64*D64</f>
        <v>0</v>
      </c>
      <c r="K64" s="91" t="s">
        <v>732</v>
      </c>
      <c r="M64" s="7"/>
    </row>
    <row r="65" spans="1:13" ht="28.5" customHeight="1" x14ac:dyDescent="0.2">
      <c r="A65" s="25" t="s">
        <v>803</v>
      </c>
      <c r="B65" s="155" t="s">
        <v>804</v>
      </c>
      <c r="C65" s="60" t="s">
        <v>14</v>
      </c>
      <c r="D65" s="89">
        <v>1</v>
      </c>
      <c r="E65" s="282">
        <f>'Příl.5 REV-Periodická oprava'!D71</f>
        <v>0</v>
      </c>
      <c r="F65" s="282">
        <f>'Příl.5 REV-Periodická oprava'!E71</f>
        <v>0</v>
      </c>
      <c r="G65" s="282">
        <f>'Příl.5 REV-Periodická oprava'!F71</f>
        <v>0</v>
      </c>
      <c r="H65" s="282">
        <f>'Příl.5 REV-Periodická oprava'!G71</f>
        <v>0</v>
      </c>
      <c r="I65" s="95">
        <f t="shared" si="15"/>
        <v>0</v>
      </c>
      <c r="J65" s="96">
        <f t="shared" si="16"/>
        <v>0</v>
      </c>
      <c r="K65" s="274" t="s">
        <v>735</v>
      </c>
      <c r="L65" s="218" t="s">
        <v>805</v>
      </c>
      <c r="M65" s="7"/>
    </row>
    <row r="66" spans="1:13" ht="28.5" customHeight="1" x14ac:dyDescent="0.2">
      <c r="A66" s="25" t="s">
        <v>806</v>
      </c>
      <c r="B66" s="155" t="s">
        <v>807</v>
      </c>
      <c r="C66" s="60" t="s">
        <v>14</v>
      </c>
      <c r="D66" s="89">
        <v>20</v>
      </c>
      <c r="E66" s="282">
        <f>E65-E64</f>
        <v>0</v>
      </c>
      <c r="F66" s="282">
        <f t="shared" ref="F66:H66" si="17">F65-F64</f>
        <v>0</v>
      </c>
      <c r="G66" s="282">
        <f t="shared" si="17"/>
        <v>0</v>
      </c>
      <c r="H66" s="282">
        <f t="shared" si="17"/>
        <v>0</v>
      </c>
      <c r="I66" s="95">
        <f t="shared" si="15"/>
        <v>0</v>
      </c>
      <c r="J66" s="96">
        <f t="shared" si="16"/>
        <v>0</v>
      </c>
      <c r="K66" s="274" t="s">
        <v>735</v>
      </c>
      <c r="L66" s="16" t="s">
        <v>808</v>
      </c>
      <c r="M66" s="7"/>
    </row>
    <row r="67" spans="1:13" ht="28.5" customHeight="1" x14ac:dyDescent="0.2">
      <c r="A67" s="25" t="s">
        <v>809</v>
      </c>
      <c r="B67" s="155" t="s">
        <v>810</v>
      </c>
      <c r="C67" s="60" t="s">
        <v>14</v>
      </c>
      <c r="D67" s="89">
        <v>1</v>
      </c>
      <c r="E67" s="282">
        <f>'Příl.5 REV-Periodická oprava'!D171</f>
        <v>0</v>
      </c>
      <c r="F67" s="282">
        <f>'Příl.5 REV-Periodická oprava'!E171</f>
        <v>0</v>
      </c>
      <c r="G67" s="282">
        <f>'Příl.5 REV-Periodická oprava'!F171</f>
        <v>0</v>
      </c>
      <c r="H67" s="282">
        <f>'Příl.5 REV-Periodická oprava'!G171</f>
        <v>0</v>
      </c>
      <c r="I67" s="95">
        <f t="shared" si="15"/>
        <v>0</v>
      </c>
      <c r="J67" s="96">
        <f t="shared" si="16"/>
        <v>0</v>
      </c>
      <c r="K67" s="274" t="s">
        <v>811</v>
      </c>
      <c r="L67" s="218" t="s">
        <v>812</v>
      </c>
      <c r="M67" s="7"/>
    </row>
    <row r="68" spans="1:13" ht="28.5" customHeight="1" x14ac:dyDescent="0.2">
      <c r="A68" s="25" t="s">
        <v>813</v>
      </c>
      <c r="B68" s="120" t="s">
        <v>814</v>
      </c>
      <c r="C68" s="60" t="s">
        <v>14</v>
      </c>
      <c r="D68" s="89">
        <v>1</v>
      </c>
      <c r="E68" s="199"/>
      <c r="F68" s="54"/>
      <c r="G68" s="54"/>
      <c r="H68" s="54"/>
      <c r="I68" s="95">
        <f t="shared" ref="I68:I69" si="18">SUM(F68:H68)</f>
        <v>0</v>
      </c>
      <c r="J68" s="96">
        <f t="shared" ref="J68:J69" si="19">I68*D68</f>
        <v>0</v>
      </c>
      <c r="K68" s="274" t="s">
        <v>815</v>
      </c>
      <c r="M68" s="7"/>
    </row>
    <row r="69" spans="1:13" ht="28.5" customHeight="1" x14ac:dyDescent="0.2">
      <c r="A69" s="25" t="s">
        <v>816</v>
      </c>
      <c r="B69" s="120" t="s">
        <v>817</v>
      </c>
      <c r="C69" s="60" t="s">
        <v>14</v>
      </c>
      <c r="D69" s="89">
        <v>20</v>
      </c>
      <c r="E69" s="199"/>
      <c r="F69" s="54"/>
      <c r="G69" s="54"/>
      <c r="H69" s="54"/>
      <c r="I69" s="95">
        <f t="shared" si="18"/>
        <v>0</v>
      </c>
      <c r="J69" s="96">
        <f t="shared" si="19"/>
        <v>0</v>
      </c>
      <c r="K69" s="274" t="s">
        <v>818</v>
      </c>
      <c r="M69" s="7"/>
    </row>
    <row r="70" spans="1:13" ht="28.5" customHeight="1" x14ac:dyDescent="0.2">
      <c r="A70" s="25" t="s">
        <v>819</v>
      </c>
      <c r="B70" s="120" t="s">
        <v>253</v>
      </c>
      <c r="C70" s="60" t="s">
        <v>14</v>
      </c>
      <c r="D70" s="89">
        <v>20</v>
      </c>
      <c r="E70" s="282">
        <f>'Příl.4 P2-Preventivní prohlídka'!D133</f>
        <v>0</v>
      </c>
      <c r="F70" s="282">
        <f>'Příl.4 P2-Preventivní prohlídka'!E133</f>
        <v>0</v>
      </c>
      <c r="G70" s="282">
        <f>'Příl.4 P2-Preventivní prohlídka'!F133</f>
        <v>0</v>
      </c>
      <c r="H70" s="282">
        <f>'Příl.4 P2-Preventivní prohlídka'!G133</f>
        <v>0</v>
      </c>
      <c r="I70" s="95">
        <f t="shared" si="15"/>
        <v>0</v>
      </c>
      <c r="J70" s="96">
        <f t="shared" si="16"/>
        <v>0</v>
      </c>
      <c r="K70" s="277" t="s">
        <v>820</v>
      </c>
      <c r="L70" s="218" t="s">
        <v>464</v>
      </c>
      <c r="M70" s="7"/>
    </row>
    <row r="71" spans="1:13" ht="20.25" customHeight="1" x14ac:dyDescent="0.2">
      <c r="A71" s="25" t="s">
        <v>821</v>
      </c>
      <c r="B71" s="155" t="s">
        <v>822</v>
      </c>
      <c r="C71" s="60" t="s">
        <v>14</v>
      </c>
      <c r="D71" s="89">
        <v>1</v>
      </c>
      <c r="E71" s="282">
        <f>'Příl.5 REV-Periodická oprava'!D172</f>
        <v>0</v>
      </c>
      <c r="F71" s="282">
        <f>'Příl.5 REV-Periodická oprava'!E172</f>
        <v>0</v>
      </c>
      <c r="G71" s="282">
        <f>'Příl.5 REV-Periodická oprava'!F172</f>
        <v>0</v>
      </c>
      <c r="H71" s="282">
        <f>'Příl.5 REV-Periodická oprava'!G172</f>
        <v>0</v>
      </c>
      <c r="I71" s="95">
        <f t="shared" si="15"/>
        <v>0</v>
      </c>
      <c r="J71" s="96">
        <f t="shared" si="16"/>
        <v>0</v>
      </c>
      <c r="K71" s="277" t="s">
        <v>811</v>
      </c>
      <c r="L71" s="218" t="s">
        <v>823</v>
      </c>
      <c r="M71" s="7"/>
    </row>
    <row r="72" spans="1:13" ht="20.25" customHeight="1" thickBot="1" x14ac:dyDescent="0.25">
      <c r="A72" s="27" t="s">
        <v>824</v>
      </c>
      <c r="B72" s="69"/>
      <c r="C72" s="62"/>
      <c r="D72" s="62"/>
      <c r="E72" s="205"/>
      <c r="F72" s="62"/>
      <c r="G72" s="62"/>
      <c r="H72" s="62"/>
      <c r="I72" s="38"/>
      <c r="J72" s="66">
        <f>SUM(J64:J71)</f>
        <v>0</v>
      </c>
      <c r="K72" s="92"/>
    </row>
    <row r="73" spans="1:13" ht="20.25" customHeight="1" thickBot="1" x14ac:dyDescent="0.25">
      <c r="A73" s="88">
        <v>8</v>
      </c>
      <c r="B73" s="186" t="s">
        <v>825</v>
      </c>
      <c r="C73" s="59"/>
      <c r="D73" s="64"/>
      <c r="E73" s="204"/>
      <c r="F73" s="64"/>
      <c r="G73" s="64"/>
      <c r="H73" s="64"/>
      <c r="I73" s="35"/>
      <c r="J73" s="35"/>
      <c r="K73" s="45"/>
    </row>
    <row r="74" spans="1:13" ht="25.5" x14ac:dyDescent="0.2">
      <c r="A74" s="68" t="s">
        <v>168</v>
      </c>
      <c r="B74" s="156" t="s">
        <v>239</v>
      </c>
      <c r="C74" s="60" t="s">
        <v>826</v>
      </c>
      <c r="D74" s="265">
        <v>1</v>
      </c>
      <c r="E74" s="280">
        <f>'Příl.4 P2-Preventivní prohlídka'!D126</f>
        <v>0</v>
      </c>
      <c r="F74" s="280">
        <f>'Příl.4 P2-Preventivní prohlídka'!E126</f>
        <v>0</v>
      </c>
      <c r="G74" s="280">
        <f>'Příl.4 P2-Preventivní prohlídka'!F126</f>
        <v>0</v>
      </c>
      <c r="H74" s="280">
        <f>'Příl.4 P2-Preventivní prohlídka'!G126</f>
        <v>0</v>
      </c>
      <c r="I74" s="79">
        <f>SUM(F74:H74)</f>
        <v>0</v>
      </c>
      <c r="J74" s="80">
        <f>I74*D74</f>
        <v>0</v>
      </c>
      <c r="K74" s="91" t="s">
        <v>735</v>
      </c>
      <c r="L74" s="218" t="s">
        <v>456</v>
      </c>
    </row>
    <row r="75" spans="1:13" ht="20.25" customHeight="1" thickBot="1" x14ac:dyDescent="0.25">
      <c r="A75" s="84" t="s">
        <v>827</v>
      </c>
      <c r="B75" s="38"/>
      <c r="C75" s="61"/>
      <c r="D75" s="61"/>
      <c r="E75" s="203"/>
      <c r="F75" s="61"/>
      <c r="G75" s="61"/>
      <c r="H75" s="61"/>
      <c r="I75" s="30"/>
      <c r="J75" s="66">
        <f>SUM(J74)</f>
        <v>0</v>
      </c>
      <c r="K75" s="76"/>
    </row>
    <row r="76" spans="1:13" ht="20.25" customHeight="1" thickBot="1" x14ac:dyDescent="0.25">
      <c r="A76" s="88">
        <v>9</v>
      </c>
      <c r="B76" s="186" t="s">
        <v>828</v>
      </c>
      <c r="C76" s="24"/>
      <c r="D76" s="64"/>
      <c r="E76" s="204"/>
      <c r="F76" s="64"/>
      <c r="G76" s="64"/>
      <c r="H76" s="64"/>
      <c r="I76" s="35"/>
      <c r="J76" s="35"/>
      <c r="K76" s="45"/>
    </row>
    <row r="77" spans="1:13" ht="20.25" customHeight="1" x14ac:dyDescent="0.2">
      <c r="A77" s="68" t="s">
        <v>176</v>
      </c>
      <c r="B77" s="176" t="s">
        <v>829</v>
      </c>
      <c r="C77" s="63" t="s">
        <v>14</v>
      </c>
      <c r="D77" s="72">
        <v>1</v>
      </c>
      <c r="E77" s="193"/>
      <c r="F77" s="39"/>
      <c r="G77" s="39"/>
      <c r="H77" s="39"/>
      <c r="I77" s="80">
        <f>SUM(F77:H77)</f>
        <v>0</v>
      </c>
      <c r="J77" s="80">
        <f>I77*D77</f>
        <v>0</v>
      </c>
      <c r="K77" s="91" t="s">
        <v>830</v>
      </c>
    </row>
    <row r="78" spans="1:13" ht="20.25" customHeight="1" x14ac:dyDescent="0.2">
      <c r="A78" s="68" t="s">
        <v>618</v>
      </c>
      <c r="B78" s="216" t="s">
        <v>636</v>
      </c>
      <c r="C78" s="60" t="s">
        <v>14</v>
      </c>
      <c r="D78" s="65">
        <v>1</v>
      </c>
      <c r="E78" s="282">
        <f>'Příl.5 REV-Periodická oprava'!D167</f>
        <v>0</v>
      </c>
      <c r="F78" s="282">
        <f>'Příl.5 REV-Periodická oprava'!E167</f>
        <v>0</v>
      </c>
      <c r="G78" s="282">
        <f>'Příl.5 REV-Periodická oprava'!F167</f>
        <v>0</v>
      </c>
      <c r="H78" s="282">
        <f>'Příl.5 REV-Periodická oprava'!G167</f>
        <v>0</v>
      </c>
      <c r="I78" s="96">
        <f t="shared" ref="I78:I83" si="20">SUM(F78:H78)</f>
        <v>0</v>
      </c>
      <c r="J78" s="96">
        <f>I78*D78</f>
        <v>0</v>
      </c>
      <c r="K78" s="77" t="s">
        <v>830</v>
      </c>
      <c r="L78" s="218" t="s">
        <v>831</v>
      </c>
    </row>
    <row r="79" spans="1:13" ht="20.25" customHeight="1" x14ac:dyDescent="0.2">
      <c r="A79" s="68" t="s">
        <v>620</v>
      </c>
      <c r="B79" s="128" t="s">
        <v>637</v>
      </c>
      <c r="C79" s="60" t="s">
        <v>14</v>
      </c>
      <c r="D79" s="65">
        <v>40</v>
      </c>
      <c r="E79" s="282">
        <f>'Příl.5 REV-Periodická oprava'!D168</f>
        <v>0</v>
      </c>
      <c r="F79" s="282">
        <f>'Příl.5 REV-Periodická oprava'!E168</f>
        <v>0</v>
      </c>
      <c r="G79" s="282">
        <f>'Příl.5 REV-Periodická oprava'!F168</f>
        <v>0</v>
      </c>
      <c r="H79" s="282">
        <f>'Příl.5 REV-Periodická oprava'!G168</f>
        <v>0</v>
      </c>
      <c r="I79" s="96">
        <f t="shared" si="20"/>
        <v>0</v>
      </c>
      <c r="J79" s="96">
        <f>I79*D79</f>
        <v>0</v>
      </c>
      <c r="K79" s="77" t="s">
        <v>830</v>
      </c>
      <c r="L79" s="218" t="s">
        <v>832</v>
      </c>
    </row>
    <row r="80" spans="1:13" ht="20.25" customHeight="1" x14ac:dyDescent="0.2">
      <c r="A80" s="68" t="s">
        <v>622</v>
      </c>
      <c r="B80" s="177" t="s">
        <v>638</v>
      </c>
      <c r="C80" s="60" t="s">
        <v>14</v>
      </c>
      <c r="D80" s="65">
        <v>1</v>
      </c>
      <c r="E80" s="282">
        <f>'Příl.5 REV-Periodická oprava'!D169</f>
        <v>0</v>
      </c>
      <c r="F80" s="282">
        <f>'Příl.5 REV-Periodická oprava'!E169</f>
        <v>0</v>
      </c>
      <c r="G80" s="282">
        <f>'Příl.5 REV-Periodická oprava'!F169</f>
        <v>0</v>
      </c>
      <c r="H80" s="282">
        <f>'Příl.5 REV-Periodická oprava'!G169</f>
        <v>0</v>
      </c>
      <c r="I80" s="96">
        <f t="shared" si="20"/>
        <v>0</v>
      </c>
      <c r="J80" s="96">
        <f t="shared" ref="J80:J83" si="21">I80*D80</f>
        <v>0</v>
      </c>
      <c r="K80" s="77" t="s">
        <v>833</v>
      </c>
      <c r="L80" s="218" t="s">
        <v>834</v>
      </c>
    </row>
    <row r="81" spans="1:12" ht="20.25" customHeight="1" x14ac:dyDescent="0.2">
      <c r="A81" s="68" t="s">
        <v>835</v>
      </c>
      <c r="B81" s="128" t="s">
        <v>836</v>
      </c>
      <c r="C81" s="60" t="s">
        <v>14</v>
      </c>
      <c r="D81" s="65">
        <v>1</v>
      </c>
      <c r="E81" s="199"/>
      <c r="F81" s="54"/>
      <c r="G81" s="54"/>
      <c r="H81" s="54"/>
      <c r="I81" s="96">
        <f t="shared" si="20"/>
        <v>0</v>
      </c>
      <c r="J81" s="96">
        <f t="shared" si="21"/>
        <v>0</v>
      </c>
      <c r="K81" s="77" t="s">
        <v>830</v>
      </c>
    </row>
    <row r="82" spans="1:12" ht="20.25" customHeight="1" x14ac:dyDescent="0.2">
      <c r="A82" s="68" t="s">
        <v>837</v>
      </c>
      <c r="B82" s="128" t="s">
        <v>838</v>
      </c>
      <c r="C82" s="60" t="s">
        <v>14</v>
      </c>
      <c r="D82" s="65">
        <v>40</v>
      </c>
      <c r="E82" s="282">
        <f>'Příl.5 REV-Periodická oprava'!D178</f>
        <v>0</v>
      </c>
      <c r="F82" s="282">
        <f>'Příl.5 REV-Periodická oprava'!E178</f>
        <v>0</v>
      </c>
      <c r="G82" s="282">
        <f>'Příl.5 REV-Periodická oprava'!F178</f>
        <v>0</v>
      </c>
      <c r="H82" s="282">
        <f>'Příl.5 REV-Periodická oprava'!G178</f>
        <v>0</v>
      </c>
      <c r="I82" s="96">
        <f t="shared" si="20"/>
        <v>0</v>
      </c>
      <c r="J82" s="96">
        <f t="shared" si="21"/>
        <v>0</v>
      </c>
      <c r="K82" s="77" t="s">
        <v>830</v>
      </c>
      <c r="L82" s="218" t="s">
        <v>839</v>
      </c>
    </row>
    <row r="83" spans="1:12" ht="20.25" customHeight="1" x14ac:dyDescent="0.2">
      <c r="A83" s="68" t="s">
        <v>840</v>
      </c>
      <c r="B83" s="128" t="s">
        <v>639</v>
      </c>
      <c r="C83" s="60" t="s">
        <v>14</v>
      </c>
      <c r="D83" s="65">
        <v>1</v>
      </c>
      <c r="E83" s="282">
        <f>'Příl.5 REV-Periodická oprava'!D170</f>
        <v>0</v>
      </c>
      <c r="F83" s="282">
        <f>'Příl.5 REV-Periodická oprava'!E170</f>
        <v>0</v>
      </c>
      <c r="G83" s="282">
        <f>'Příl.5 REV-Periodická oprava'!F170</f>
        <v>0</v>
      </c>
      <c r="H83" s="282">
        <f>'Příl.5 REV-Periodická oprava'!G170</f>
        <v>0</v>
      </c>
      <c r="I83" s="96">
        <f t="shared" si="20"/>
        <v>0</v>
      </c>
      <c r="J83" s="96">
        <f t="shared" si="21"/>
        <v>0</v>
      </c>
      <c r="K83" s="77" t="s">
        <v>841</v>
      </c>
      <c r="L83" s="218" t="s">
        <v>842</v>
      </c>
    </row>
    <row r="84" spans="1:12" ht="20.25" customHeight="1" thickBot="1" x14ac:dyDescent="0.25">
      <c r="A84" s="84" t="s">
        <v>843</v>
      </c>
      <c r="B84" s="38"/>
      <c r="C84" s="61"/>
      <c r="D84" s="61"/>
      <c r="E84" s="203"/>
      <c r="F84" s="61"/>
      <c r="G84" s="61"/>
      <c r="H84" s="61"/>
      <c r="I84" s="30"/>
      <c r="J84" s="66">
        <f>SUM(J77:J83)</f>
        <v>0</v>
      </c>
      <c r="K84" s="76"/>
    </row>
    <row r="85" spans="1:12" ht="20.25" customHeight="1" thickBot="1" x14ac:dyDescent="0.25">
      <c r="A85" s="301" t="s">
        <v>844</v>
      </c>
      <c r="B85" s="302"/>
      <c r="C85" s="302"/>
      <c r="D85" s="302"/>
      <c r="E85" s="302"/>
      <c r="F85" s="302"/>
      <c r="G85" s="302"/>
      <c r="H85" s="302"/>
      <c r="I85" s="302"/>
      <c r="J85" s="281">
        <f>J28+J34+J41+J45+J57+J62+J72+J75+J84</f>
        <v>0</v>
      </c>
      <c r="K85" s="78"/>
    </row>
    <row r="87" spans="1:12" ht="20.25" customHeight="1" x14ac:dyDescent="0.2">
      <c r="A87" s="31" t="s">
        <v>326</v>
      </c>
    </row>
  </sheetData>
  <mergeCells count="9">
    <mergeCell ref="M1:N1"/>
    <mergeCell ref="L2:L3"/>
    <mergeCell ref="A85:I85"/>
    <mergeCell ref="A2:B3"/>
    <mergeCell ref="C2:C3"/>
    <mergeCell ref="D2:D3"/>
    <mergeCell ref="K2:K3"/>
    <mergeCell ref="F3:J3"/>
    <mergeCell ref="A1:K1"/>
  </mergeCells>
  <phoneticPr fontId="3" type="noConversion"/>
  <printOptions horizontalCentered="1" verticalCentered="1"/>
  <pageMargins left="0.11811023622047245" right="0.11811023622047245" top="0.78740157480314965" bottom="0.78740157480314965" header="0.31496062992125984" footer="0.31496062992125984"/>
  <pageSetup paperSize="9" scale="3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B79D4-B463-4066-A477-BA905C3FA0E2}">
  <sheetPr>
    <pageSetUpPr fitToPage="1"/>
  </sheetPr>
  <dimension ref="A1:L162"/>
  <sheetViews>
    <sheetView zoomScale="90" zoomScaleNormal="90" zoomScaleSheetLayoutView="100" workbookViewId="0">
      <pane ySplit="3" topLeftCell="A147" activePane="bottomLeft" state="frozen"/>
      <selection activeCell="L22" sqref="L22"/>
      <selection pane="bottomLeft" activeCell="L151" sqref="L151"/>
    </sheetView>
  </sheetViews>
  <sheetFormatPr defaultColWidth="9" defaultRowHeight="20.25" customHeight="1" x14ac:dyDescent="0.2"/>
  <cols>
    <col min="1" max="1" width="6.25" style="256" customWidth="1"/>
    <col min="2" max="2" width="84.625" style="185" customWidth="1"/>
    <col min="3" max="3" width="7.25" style="29" customWidth="1"/>
    <col min="4" max="4" width="13.5" style="29" customWidth="1"/>
    <col min="5" max="5" width="10.75" style="206" customWidth="1"/>
    <col min="6" max="6" width="10.75" style="1" customWidth="1"/>
    <col min="7" max="7" width="12.75" style="1" customWidth="1"/>
    <col min="8" max="8" width="12.375" style="1" customWidth="1"/>
    <col min="9" max="9" width="14.5" style="2" customWidth="1"/>
    <col min="10" max="10" width="18.5" style="2" customWidth="1"/>
    <col min="11" max="11" width="14.75" style="29" customWidth="1"/>
    <col min="12" max="12" width="13.375" style="2" bestFit="1" customWidth="1"/>
    <col min="13" max="13" width="4.75" style="2" customWidth="1"/>
    <col min="14" max="14" width="3.25" style="2" customWidth="1"/>
    <col min="15" max="16384" width="9" style="2"/>
  </cols>
  <sheetData>
    <row r="1" spans="1:12" ht="20.25" customHeight="1" thickBot="1" x14ac:dyDescent="0.25">
      <c r="A1" s="315" t="s">
        <v>845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242"/>
    </row>
    <row r="2" spans="1:12" ht="33" customHeight="1" thickBot="1" x14ac:dyDescent="0.25">
      <c r="A2" s="303" t="s">
        <v>1</v>
      </c>
      <c r="B2" s="303"/>
      <c r="C2" s="307" t="s">
        <v>2</v>
      </c>
      <c r="D2" s="309" t="s">
        <v>665</v>
      </c>
      <c r="E2" s="201" t="s">
        <v>3</v>
      </c>
      <c r="F2" s="13" t="s">
        <v>4</v>
      </c>
      <c r="G2" s="13" t="s">
        <v>5</v>
      </c>
      <c r="H2" s="20" t="s">
        <v>6</v>
      </c>
      <c r="I2" s="15" t="s">
        <v>7</v>
      </c>
      <c r="J2" s="109" t="s">
        <v>666</v>
      </c>
      <c r="K2" s="311" t="s">
        <v>667</v>
      </c>
      <c r="L2" s="286" t="s">
        <v>329</v>
      </c>
    </row>
    <row r="3" spans="1:12" ht="20.25" customHeight="1" thickBot="1" x14ac:dyDescent="0.25">
      <c r="A3" s="303"/>
      <c r="B3" s="303"/>
      <c r="C3" s="307"/>
      <c r="D3" s="309"/>
      <c r="E3" s="188" t="s">
        <v>8</v>
      </c>
      <c r="F3" s="313" t="s">
        <v>9</v>
      </c>
      <c r="G3" s="313"/>
      <c r="H3" s="313"/>
      <c r="I3" s="313"/>
      <c r="J3" s="313"/>
      <c r="K3" s="311"/>
      <c r="L3" s="287"/>
    </row>
    <row r="4" spans="1:12" ht="20.25" customHeight="1" thickBot="1" x14ac:dyDescent="0.25">
      <c r="A4" s="93">
        <v>1</v>
      </c>
      <c r="B4" s="219" t="s">
        <v>846</v>
      </c>
      <c r="C4" s="24"/>
      <c r="D4" s="64"/>
      <c r="E4" s="202"/>
      <c r="F4" s="5"/>
      <c r="G4" s="5"/>
      <c r="H4" s="5"/>
      <c r="I4" s="3"/>
      <c r="J4" s="3"/>
      <c r="K4" s="73"/>
    </row>
    <row r="5" spans="1:12" ht="20.25" customHeight="1" x14ac:dyDescent="0.2">
      <c r="A5" s="68" t="s">
        <v>670</v>
      </c>
      <c r="B5" s="70" t="s">
        <v>847</v>
      </c>
      <c r="C5" s="63" t="s">
        <v>848</v>
      </c>
      <c r="D5" s="267">
        <v>1000</v>
      </c>
      <c r="E5" s="190"/>
      <c r="F5" s="41"/>
      <c r="G5" s="41"/>
      <c r="H5" s="41"/>
      <c r="I5" s="81">
        <f>SUM(F5:H5)</f>
        <v>0</v>
      </c>
      <c r="J5" s="82">
        <f t="shared" ref="J5:J10" si="0">D5*I5</f>
        <v>0</v>
      </c>
      <c r="K5" s="86"/>
    </row>
    <row r="6" spans="1:12" ht="20.25" customHeight="1" x14ac:dyDescent="0.2">
      <c r="A6" s="58" t="s">
        <v>849</v>
      </c>
      <c r="B6" s="71" t="s">
        <v>850</v>
      </c>
      <c r="C6" s="60" t="s">
        <v>848</v>
      </c>
      <c r="D6" s="65">
        <v>800</v>
      </c>
      <c r="E6" s="190"/>
      <c r="F6" s="41"/>
      <c r="G6" s="41"/>
      <c r="H6" s="41"/>
      <c r="I6" s="81">
        <f t="shared" ref="I6:I10" si="1">SUM(F6:H6)</f>
        <v>0</v>
      </c>
      <c r="J6" s="82">
        <f t="shared" si="0"/>
        <v>0</v>
      </c>
      <c r="K6" s="77"/>
    </row>
    <row r="7" spans="1:12" ht="20.25" customHeight="1" x14ac:dyDescent="0.2">
      <c r="A7" s="58" t="s">
        <v>851</v>
      </c>
      <c r="B7" s="71" t="s">
        <v>852</v>
      </c>
      <c r="C7" s="60" t="s">
        <v>853</v>
      </c>
      <c r="D7" s="122">
        <v>16000</v>
      </c>
      <c r="E7" s="190"/>
      <c r="F7" s="41"/>
      <c r="G7" s="41"/>
      <c r="H7" s="41"/>
      <c r="I7" s="81">
        <f t="shared" si="1"/>
        <v>0</v>
      </c>
      <c r="J7" s="82">
        <f t="shared" si="0"/>
        <v>0</v>
      </c>
      <c r="K7" s="87"/>
    </row>
    <row r="8" spans="1:12" ht="20.25" customHeight="1" x14ac:dyDescent="0.2">
      <c r="A8" s="58" t="s">
        <v>854</v>
      </c>
      <c r="B8" s="71" t="s">
        <v>855</v>
      </c>
      <c r="C8" s="60" t="s">
        <v>848</v>
      </c>
      <c r="D8" s="65">
        <v>480</v>
      </c>
      <c r="E8" s="190"/>
      <c r="F8" s="41"/>
      <c r="G8" s="41"/>
      <c r="H8" s="41"/>
      <c r="I8" s="81">
        <f t="shared" si="1"/>
        <v>0</v>
      </c>
      <c r="J8" s="82">
        <f t="shared" si="0"/>
        <v>0</v>
      </c>
      <c r="K8" s="87"/>
    </row>
    <row r="9" spans="1:12" ht="42" customHeight="1" x14ac:dyDescent="0.2">
      <c r="A9" s="58" t="s">
        <v>682</v>
      </c>
      <c r="B9" s="71" t="s">
        <v>856</v>
      </c>
      <c r="C9" s="60" t="s">
        <v>853</v>
      </c>
      <c r="D9" s="122">
        <v>1000</v>
      </c>
      <c r="E9" s="190"/>
      <c r="F9" s="41"/>
      <c r="G9" s="41"/>
      <c r="H9" s="41"/>
      <c r="I9" s="81">
        <f t="shared" si="1"/>
        <v>0</v>
      </c>
      <c r="J9" s="82">
        <f t="shared" si="0"/>
        <v>0</v>
      </c>
      <c r="K9" s="87"/>
    </row>
    <row r="10" spans="1:12" ht="42" customHeight="1" x14ac:dyDescent="0.2">
      <c r="A10" s="58" t="s">
        <v>684</v>
      </c>
      <c r="B10" s="71" t="s">
        <v>857</v>
      </c>
      <c r="C10" s="60" t="s">
        <v>853</v>
      </c>
      <c r="D10" s="65">
        <v>500</v>
      </c>
      <c r="E10" s="190"/>
      <c r="F10" s="41"/>
      <c r="G10" s="41"/>
      <c r="H10" s="41"/>
      <c r="I10" s="81">
        <f t="shared" si="1"/>
        <v>0</v>
      </c>
      <c r="J10" s="82">
        <f t="shared" si="0"/>
        <v>0</v>
      </c>
      <c r="K10" s="77"/>
    </row>
    <row r="11" spans="1:12" ht="20.25" customHeight="1" thickBot="1" x14ac:dyDescent="0.25">
      <c r="A11" s="251" t="s">
        <v>858</v>
      </c>
      <c r="B11" s="166"/>
      <c r="C11" s="61"/>
      <c r="D11" s="61"/>
      <c r="E11" s="203"/>
      <c r="F11" s="61"/>
      <c r="G11" s="61"/>
      <c r="H11" s="61"/>
      <c r="I11" s="30"/>
      <c r="J11" s="66">
        <f>SUM(J5:J10)</f>
        <v>0</v>
      </c>
      <c r="K11" s="75"/>
    </row>
    <row r="12" spans="1:12" ht="20.25" customHeight="1" thickBot="1" x14ac:dyDescent="0.25">
      <c r="A12" s="93" t="s">
        <v>859</v>
      </c>
      <c r="B12" s="219" t="s">
        <v>167</v>
      </c>
      <c r="C12" s="24"/>
      <c r="D12" s="64"/>
      <c r="E12" s="202"/>
      <c r="F12" s="5"/>
      <c r="G12" s="5"/>
      <c r="H12" s="5"/>
      <c r="I12" s="3"/>
      <c r="J12" s="3"/>
      <c r="K12" s="73"/>
    </row>
    <row r="13" spans="1:12" ht="119.25" customHeight="1" x14ac:dyDescent="0.2">
      <c r="A13" s="68" t="s">
        <v>370</v>
      </c>
      <c r="B13" s="48" t="s">
        <v>860</v>
      </c>
      <c r="C13" s="34" t="s">
        <v>792</v>
      </c>
      <c r="D13" s="65">
        <v>1</v>
      </c>
      <c r="E13" s="190"/>
      <c r="F13" s="41"/>
      <c r="G13" s="41"/>
      <c r="H13" s="41"/>
      <c r="I13" s="81">
        <f>SUM(F13:H13)</f>
        <v>0</v>
      </c>
      <c r="J13" s="82">
        <f t="shared" ref="J13" si="2">D13*I13</f>
        <v>0</v>
      </c>
      <c r="K13" s="86"/>
    </row>
    <row r="14" spans="1:12" ht="20.25" customHeight="1" thickBot="1" x14ac:dyDescent="0.25">
      <c r="A14" s="251" t="s">
        <v>858</v>
      </c>
      <c r="B14" s="166"/>
      <c r="C14" s="61"/>
      <c r="D14" s="61"/>
      <c r="E14" s="203"/>
      <c r="F14" s="61"/>
      <c r="G14" s="61"/>
      <c r="H14" s="61"/>
      <c r="I14" s="30"/>
      <c r="J14" s="66">
        <f>SUM(J13:J13)</f>
        <v>0</v>
      </c>
      <c r="K14" s="75"/>
    </row>
    <row r="15" spans="1:12" ht="20.25" customHeight="1" thickBot="1" x14ac:dyDescent="0.25">
      <c r="A15" s="94" t="s">
        <v>861</v>
      </c>
      <c r="B15" s="220" t="s">
        <v>862</v>
      </c>
      <c r="C15" s="59"/>
      <c r="D15" s="64"/>
      <c r="E15" s="204"/>
      <c r="F15" s="64"/>
      <c r="G15" s="64"/>
      <c r="H15" s="64"/>
      <c r="I15" s="35"/>
      <c r="J15" s="35"/>
      <c r="K15" s="45"/>
    </row>
    <row r="16" spans="1:12" ht="20.25" customHeight="1" x14ac:dyDescent="0.2">
      <c r="A16" s="68" t="s">
        <v>397</v>
      </c>
      <c r="B16" s="70" t="s">
        <v>863</v>
      </c>
      <c r="C16" s="63" t="s">
        <v>14</v>
      </c>
      <c r="D16" s="72">
        <v>2</v>
      </c>
      <c r="E16" s="193"/>
      <c r="F16" s="39"/>
      <c r="G16" s="39"/>
      <c r="H16" s="39"/>
      <c r="I16" s="80">
        <f>SUM(F16:H16)</f>
        <v>0</v>
      </c>
      <c r="J16" s="80">
        <f>I16*D16</f>
        <v>0</v>
      </c>
      <c r="K16" s="91"/>
    </row>
    <row r="17" spans="1:12" ht="20.25" customHeight="1" x14ac:dyDescent="0.2">
      <c r="A17" s="68" t="s">
        <v>399</v>
      </c>
      <c r="B17" s="120" t="s">
        <v>864</v>
      </c>
      <c r="C17" s="60" t="s">
        <v>14</v>
      </c>
      <c r="D17" s="65">
        <v>8</v>
      </c>
      <c r="E17" s="190"/>
      <c r="F17" s="41"/>
      <c r="G17" s="41"/>
      <c r="H17" s="41"/>
      <c r="I17" s="82">
        <f t="shared" ref="I17:I47" si="3">SUM(F17:H17)</f>
        <v>0</v>
      </c>
      <c r="J17" s="82">
        <f t="shared" ref="J17:J18" si="4">D17*I17</f>
        <v>0</v>
      </c>
      <c r="K17" s="77"/>
    </row>
    <row r="18" spans="1:12" ht="20.25" customHeight="1" x14ac:dyDescent="0.2">
      <c r="A18" s="68" t="s">
        <v>401</v>
      </c>
      <c r="B18" s="120" t="s">
        <v>865</v>
      </c>
      <c r="C18" s="60" t="s">
        <v>14</v>
      </c>
      <c r="D18" s="65">
        <v>5</v>
      </c>
      <c r="E18" s="190"/>
      <c r="F18" s="41"/>
      <c r="G18" s="41"/>
      <c r="H18" s="41"/>
      <c r="I18" s="82">
        <f t="shared" si="3"/>
        <v>0</v>
      </c>
      <c r="J18" s="82">
        <f t="shared" si="4"/>
        <v>0</v>
      </c>
      <c r="K18" s="77"/>
    </row>
    <row r="19" spans="1:12" ht="20.25" customHeight="1" x14ac:dyDescent="0.2">
      <c r="A19" s="68" t="s">
        <v>403</v>
      </c>
      <c r="B19" s="120" t="s">
        <v>866</v>
      </c>
      <c r="C19" s="60" t="s">
        <v>14</v>
      </c>
      <c r="D19" s="65">
        <v>1</v>
      </c>
      <c r="E19" s="190"/>
      <c r="F19" s="41"/>
      <c r="G19" s="41"/>
      <c r="H19" s="41"/>
      <c r="I19" s="82">
        <f t="shared" si="3"/>
        <v>0</v>
      </c>
      <c r="J19" s="82">
        <f t="shared" ref="J19:J23" si="5">D19*I19</f>
        <v>0</v>
      </c>
      <c r="K19" s="77"/>
    </row>
    <row r="20" spans="1:12" ht="20.25" customHeight="1" x14ac:dyDescent="0.2">
      <c r="A20" s="68" t="s">
        <v>405</v>
      </c>
      <c r="B20" s="120" t="s">
        <v>867</v>
      </c>
      <c r="C20" s="60" t="s">
        <v>792</v>
      </c>
      <c r="D20" s="65">
        <v>1</v>
      </c>
      <c r="E20" s="190"/>
      <c r="F20" s="41"/>
      <c r="G20" s="41"/>
      <c r="H20" s="41"/>
      <c r="I20" s="82">
        <f t="shared" si="3"/>
        <v>0</v>
      </c>
      <c r="J20" s="82">
        <f t="shared" si="5"/>
        <v>0</v>
      </c>
      <c r="K20" s="77"/>
    </row>
    <row r="21" spans="1:12" ht="20.25" customHeight="1" x14ac:dyDescent="0.2">
      <c r="A21" s="68" t="s">
        <v>407</v>
      </c>
      <c r="B21" s="48" t="s">
        <v>335</v>
      </c>
      <c r="C21" s="60" t="s">
        <v>14</v>
      </c>
      <c r="D21" s="65">
        <v>1</v>
      </c>
      <c r="E21" s="279">
        <f>'Příl.5 REV-Periodická oprava'!D6</f>
        <v>0</v>
      </c>
      <c r="F21" s="279">
        <f>'Příl.5 REV-Periodická oprava'!E6</f>
        <v>0</v>
      </c>
      <c r="G21" s="279">
        <f>'Příl.5 REV-Periodická oprava'!F6</f>
        <v>0</v>
      </c>
      <c r="H21" s="279">
        <f>'Příl.5 REV-Periodická oprava'!G6</f>
        <v>0</v>
      </c>
      <c r="I21" s="82">
        <f t="shared" si="3"/>
        <v>0</v>
      </c>
      <c r="J21" s="82">
        <f t="shared" si="5"/>
        <v>0</v>
      </c>
      <c r="K21" s="77"/>
      <c r="L21" s="218" t="s">
        <v>868</v>
      </c>
    </row>
    <row r="22" spans="1:12" ht="20.25" customHeight="1" x14ac:dyDescent="0.2">
      <c r="A22" s="68" t="s">
        <v>409</v>
      </c>
      <c r="B22" s="120" t="s">
        <v>869</v>
      </c>
      <c r="C22" s="60" t="s">
        <v>14</v>
      </c>
      <c r="D22" s="65">
        <v>2</v>
      </c>
      <c r="E22" s="190"/>
      <c r="F22" s="41"/>
      <c r="G22" s="41"/>
      <c r="H22" s="41"/>
      <c r="I22" s="82">
        <f t="shared" si="3"/>
        <v>0</v>
      </c>
      <c r="J22" s="82">
        <f t="shared" si="5"/>
        <v>0</v>
      </c>
      <c r="K22" s="77"/>
    </row>
    <row r="23" spans="1:12" ht="20.25" customHeight="1" x14ac:dyDescent="0.2">
      <c r="A23" s="68" t="s">
        <v>411</v>
      </c>
      <c r="B23" s="120" t="s">
        <v>870</v>
      </c>
      <c r="C23" s="60" t="s">
        <v>14</v>
      </c>
      <c r="D23" s="65">
        <v>8</v>
      </c>
      <c r="E23" s="190"/>
      <c r="F23" s="41"/>
      <c r="G23" s="41"/>
      <c r="H23" s="41"/>
      <c r="I23" s="82">
        <f t="shared" si="3"/>
        <v>0</v>
      </c>
      <c r="J23" s="82">
        <f t="shared" si="5"/>
        <v>0</v>
      </c>
      <c r="K23" s="77"/>
    </row>
    <row r="24" spans="1:12" ht="20.25" customHeight="1" x14ac:dyDescent="0.2">
      <c r="A24" s="68" t="s">
        <v>413</v>
      </c>
      <c r="B24" s="23" t="s">
        <v>871</v>
      </c>
      <c r="C24" s="60" t="s">
        <v>14</v>
      </c>
      <c r="D24" s="65">
        <v>5</v>
      </c>
      <c r="E24" s="190"/>
      <c r="F24" s="41"/>
      <c r="G24" s="41"/>
      <c r="H24" s="41"/>
      <c r="I24" s="82">
        <f t="shared" si="3"/>
        <v>0</v>
      </c>
      <c r="J24" s="82">
        <f t="shared" ref="J24:J25" si="6">D24*I24</f>
        <v>0</v>
      </c>
      <c r="K24" s="77"/>
    </row>
    <row r="25" spans="1:12" ht="20.25" customHeight="1" x14ac:dyDescent="0.2">
      <c r="A25" s="68" t="s">
        <v>415</v>
      </c>
      <c r="B25" s="23" t="s">
        <v>872</v>
      </c>
      <c r="C25" s="60" t="s">
        <v>14</v>
      </c>
      <c r="D25" s="65">
        <v>5</v>
      </c>
      <c r="E25" s="190"/>
      <c r="F25" s="41"/>
      <c r="G25" s="41"/>
      <c r="H25" s="41"/>
      <c r="I25" s="82">
        <f t="shared" si="3"/>
        <v>0</v>
      </c>
      <c r="J25" s="82">
        <f t="shared" si="6"/>
        <v>0</v>
      </c>
      <c r="K25" s="77"/>
    </row>
    <row r="26" spans="1:12" ht="20.25" customHeight="1" x14ac:dyDescent="0.2">
      <c r="A26" s="68" t="s">
        <v>417</v>
      </c>
      <c r="B26" s="23" t="s">
        <v>873</v>
      </c>
      <c r="C26" s="60" t="s">
        <v>14</v>
      </c>
      <c r="D26" s="65">
        <v>5</v>
      </c>
      <c r="E26" s="190"/>
      <c r="F26" s="41"/>
      <c r="G26" s="41"/>
      <c r="H26" s="41"/>
      <c r="I26" s="82">
        <f t="shared" si="3"/>
        <v>0</v>
      </c>
      <c r="J26" s="82">
        <f t="shared" ref="J26" si="7">D26*I26</f>
        <v>0</v>
      </c>
      <c r="K26" s="77"/>
    </row>
    <row r="27" spans="1:12" ht="20.25" customHeight="1" x14ac:dyDescent="0.2">
      <c r="A27" s="68" t="s">
        <v>419</v>
      </c>
      <c r="B27" s="172" t="s">
        <v>874</v>
      </c>
      <c r="C27" s="60" t="s">
        <v>792</v>
      </c>
      <c r="D27" s="65">
        <v>1</v>
      </c>
      <c r="E27" s="190"/>
      <c r="F27" s="41"/>
      <c r="G27" s="41"/>
      <c r="H27" s="41"/>
      <c r="I27" s="82">
        <f t="shared" si="3"/>
        <v>0</v>
      </c>
      <c r="J27" s="82">
        <f t="shared" ref="J27:J30" si="8">D27*I27</f>
        <v>0</v>
      </c>
      <c r="K27" s="77"/>
    </row>
    <row r="28" spans="1:12" ht="20.25" customHeight="1" x14ac:dyDescent="0.2">
      <c r="A28" s="68" t="s">
        <v>421</v>
      </c>
      <c r="B28" s="172" t="s">
        <v>875</v>
      </c>
      <c r="C28" s="60" t="s">
        <v>792</v>
      </c>
      <c r="D28" s="65">
        <v>1</v>
      </c>
      <c r="E28" s="190"/>
      <c r="F28" s="41"/>
      <c r="G28" s="41"/>
      <c r="H28" s="41"/>
      <c r="I28" s="82">
        <f t="shared" si="3"/>
        <v>0</v>
      </c>
      <c r="J28" s="82">
        <f t="shared" si="8"/>
        <v>0</v>
      </c>
      <c r="K28" s="77"/>
    </row>
    <row r="29" spans="1:12" ht="20.25" customHeight="1" x14ac:dyDescent="0.2">
      <c r="A29" s="68" t="s">
        <v>423</v>
      </c>
      <c r="B29" s="172" t="s">
        <v>876</v>
      </c>
      <c r="C29" s="60" t="s">
        <v>792</v>
      </c>
      <c r="D29" s="65">
        <v>1</v>
      </c>
      <c r="E29" s="190"/>
      <c r="F29" s="41"/>
      <c r="G29" s="41"/>
      <c r="H29" s="41"/>
      <c r="I29" s="82">
        <f t="shared" si="3"/>
        <v>0</v>
      </c>
      <c r="J29" s="82">
        <f t="shared" si="8"/>
        <v>0</v>
      </c>
      <c r="K29" s="77"/>
    </row>
    <row r="30" spans="1:12" ht="20.25" customHeight="1" x14ac:dyDescent="0.2">
      <c r="A30" s="68" t="s">
        <v>425</v>
      </c>
      <c r="B30" s="172" t="s">
        <v>877</v>
      </c>
      <c r="C30" s="60" t="s">
        <v>792</v>
      </c>
      <c r="D30" s="65">
        <v>1</v>
      </c>
      <c r="E30" s="190"/>
      <c r="F30" s="41"/>
      <c r="G30" s="41"/>
      <c r="H30" s="41"/>
      <c r="I30" s="82">
        <f t="shared" si="3"/>
        <v>0</v>
      </c>
      <c r="J30" s="82">
        <f t="shared" si="8"/>
        <v>0</v>
      </c>
      <c r="K30" s="77"/>
    </row>
    <row r="31" spans="1:12" ht="20.25" customHeight="1" x14ac:dyDescent="0.2">
      <c r="A31" s="68" t="s">
        <v>427</v>
      </c>
      <c r="B31" s="155" t="s">
        <v>878</v>
      </c>
      <c r="C31" s="60" t="s">
        <v>792</v>
      </c>
      <c r="D31" s="65">
        <v>1</v>
      </c>
      <c r="E31" s="190"/>
      <c r="F31" s="41"/>
      <c r="G31" s="41"/>
      <c r="H31" s="41"/>
      <c r="I31" s="82">
        <f t="shared" si="3"/>
        <v>0</v>
      </c>
      <c r="J31" s="82">
        <f t="shared" ref="J31:J47" si="9">D31*I31</f>
        <v>0</v>
      </c>
      <c r="K31" s="77"/>
    </row>
    <row r="32" spans="1:12" ht="20.25" customHeight="1" x14ac:dyDescent="0.2">
      <c r="A32" s="68" t="s">
        <v>429</v>
      </c>
      <c r="B32" s="155" t="s">
        <v>879</v>
      </c>
      <c r="C32" s="60" t="s">
        <v>792</v>
      </c>
      <c r="D32" s="65">
        <v>1</v>
      </c>
      <c r="E32" s="190"/>
      <c r="F32" s="41"/>
      <c r="G32" s="41"/>
      <c r="H32" s="41"/>
      <c r="I32" s="82">
        <f t="shared" si="3"/>
        <v>0</v>
      </c>
      <c r="J32" s="82">
        <f t="shared" si="9"/>
        <v>0</v>
      </c>
      <c r="K32" s="77"/>
    </row>
    <row r="33" spans="1:12" ht="20.25" customHeight="1" x14ac:dyDescent="0.2">
      <c r="A33" s="68" t="s">
        <v>431</v>
      </c>
      <c r="B33" s="155" t="s">
        <v>880</v>
      </c>
      <c r="C33" s="60" t="s">
        <v>792</v>
      </c>
      <c r="D33" s="65">
        <v>1</v>
      </c>
      <c r="E33" s="190"/>
      <c r="F33" s="41"/>
      <c r="G33" s="41"/>
      <c r="H33" s="41"/>
      <c r="I33" s="82">
        <f t="shared" si="3"/>
        <v>0</v>
      </c>
      <c r="J33" s="82">
        <f t="shared" si="9"/>
        <v>0</v>
      </c>
      <c r="K33" s="77"/>
    </row>
    <row r="34" spans="1:12" ht="20.25" customHeight="1" x14ac:dyDescent="0.2">
      <c r="A34" s="68" t="s">
        <v>433</v>
      </c>
      <c r="B34" s="155" t="s">
        <v>881</v>
      </c>
      <c r="C34" s="60" t="s">
        <v>792</v>
      </c>
      <c r="D34" s="65">
        <v>1</v>
      </c>
      <c r="E34" s="190"/>
      <c r="F34" s="41"/>
      <c r="G34" s="41"/>
      <c r="H34" s="41"/>
      <c r="I34" s="82">
        <f t="shared" si="3"/>
        <v>0</v>
      </c>
      <c r="J34" s="82">
        <f t="shared" si="9"/>
        <v>0</v>
      </c>
      <c r="K34" s="77"/>
    </row>
    <row r="35" spans="1:12" ht="20.25" customHeight="1" x14ac:dyDescent="0.2">
      <c r="A35" s="68" t="s">
        <v>435</v>
      </c>
      <c r="B35" s="155" t="s">
        <v>882</v>
      </c>
      <c r="C35" s="60" t="s">
        <v>792</v>
      </c>
      <c r="D35" s="65">
        <v>1</v>
      </c>
      <c r="E35" s="190"/>
      <c r="F35" s="41"/>
      <c r="G35" s="41"/>
      <c r="H35" s="41"/>
      <c r="I35" s="82">
        <f t="shared" si="3"/>
        <v>0</v>
      </c>
      <c r="J35" s="82">
        <f t="shared" ref="J35:J40" si="10">D35*I35</f>
        <v>0</v>
      </c>
      <c r="K35" s="77"/>
    </row>
    <row r="36" spans="1:12" ht="20.25" customHeight="1" x14ac:dyDescent="0.2">
      <c r="A36" s="68" t="s">
        <v>437</v>
      </c>
      <c r="B36" s="155" t="s">
        <v>883</v>
      </c>
      <c r="C36" s="60" t="s">
        <v>792</v>
      </c>
      <c r="D36" s="65">
        <v>1</v>
      </c>
      <c r="E36" s="190"/>
      <c r="F36" s="41"/>
      <c r="G36" s="41"/>
      <c r="H36" s="41"/>
      <c r="I36" s="82">
        <f t="shared" si="3"/>
        <v>0</v>
      </c>
      <c r="J36" s="82">
        <f t="shared" si="10"/>
        <v>0</v>
      </c>
      <c r="K36" s="77"/>
    </row>
    <row r="37" spans="1:12" ht="20.25" customHeight="1" x14ac:dyDescent="0.2">
      <c r="A37" s="68" t="s">
        <v>439</v>
      </c>
      <c r="B37" s="155" t="s">
        <v>884</v>
      </c>
      <c r="C37" s="60" t="s">
        <v>792</v>
      </c>
      <c r="D37" s="65">
        <v>1</v>
      </c>
      <c r="E37" s="279">
        <f>'Příl.5 REV-Periodická oprava'!D10</f>
        <v>0</v>
      </c>
      <c r="F37" s="279">
        <f>'Příl.5 REV-Periodická oprava'!E10</f>
        <v>0</v>
      </c>
      <c r="G37" s="279">
        <f>'Příl.5 REV-Periodická oprava'!F10</f>
        <v>0</v>
      </c>
      <c r="H37" s="279">
        <f>'Příl.5 REV-Periodická oprava'!G10</f>
        <v>0</v>
      </c>
      <c r="I37" s="82">
        <f t="shared" si="3"/>
        <v>0</v>
      </c>
      <c r="J37" s="82">
        <f t="shared" si="10"/>
        <v>0</v>
      </c>
      <c r="K37" s="77"/>
      <c r="L37" s="218" t="s">
        <v>885</v>
      </c>
    </row>
    <row r="38" spans="1:12" ht="20.25" customHeight="1" x14ac:dyDescent="0.2">
      <c r="A38" s="68" t="s">
        <v>441</v>
      </c>
      <c r="B38" s="155" t="s">
        <v>886</v>
      </c>
      <c r="C38" s="60" t="s">
        <v>792</v>
      </c>
      <c r="D38" s="65">
        <v>1</v>
      </c>
      <c r="E38" s="190"/>
      <c r="F38" s="41"/>
      <c r="G38" s="41"/>
      <c r="H38" s="41"/>
      <c r="I38" s="82">
        <f t="shared" ref="I38" si="11">SUM(F38:H38)</f>
        <v>0</v>
      </c>
      <c r="J38" s="82">
        <f t="shared" ref="J38" si="12">D38*I38</f>
        <v>0</v>
      </c>
      <c r="K38" s="77"/>
    </row>
    <row r="39" spans="1:12" ht="20.25" customHeight="1" x14ac:dyDescent="0.2">
      <c r="A39" s="68" t="s">
        <v>443</v>
      </c>
      <c r="B39" s="155" t="s">
        <v>887</v>
      </c>
      <c r="C39" s="60" t="s">
        <v>792</v>
      </c>
      <c r="D39" s="65">
        <v>1</v>
      </c>
      <c r="E39" s="190"/>
      <c r="F39" s="41"/>
      <c r="G39" s="41"/>
      <c r="H39" s="41"/>
      <c r="I39" s="82">
        <f t="shared" si="3"/>
        <v>0</v>
      </c>
      <c r="J39" s="82">
        <f t="shared" si="10"/>
        <v>0</v>
      </c>
      <c r="K39" s="77"/>
    </row>
    <row r="40" spans="1:12" ht="20.25" customHeight="1" x14ac:dyDescent="0.2">
      <c r="A40" s="68" t="s">
        <v>445</v>
      </c>
      <c r="B40" s="155" t="s">
        <v>888</v>
      </c>
      <c r="C40" s="60" t="s">
        <v>792</v>
      </c>
      <c r="D40" s="65">
        <v>1</v>
      </c>
      <c r="E40" s="190"/>
      <c r="F40" s="41"/>
      <c r="G40" s="41"/>
      <c r="H40" s="41"/>
      <c r="I40" s="82">
        <f t="shared" si="3"/>
        <v>0</v>
      </c>
      <c r="J40" s="82">
        <f t="shared" si="10"/>
        <v>0</v>
      </c>
      <c r="K40" s="77"/>
    </row>
    <row r="41" spans="1:12" ht="20.25" customHeight="1" x14ac:dyDescent="0.2">
      <c r="A41" s="68" t="s">
        <v>447</v>
      </c>
      <c r="B41" s="155" t="s">
        <v>889</v>
      </c>
      <c r="C41" s="60" t="s">
        <v>792</v>
      </c>
      <c r="D41" s="65">
        <v>1</v>
      </c>
      <c r="E41" s="190"/>
      <c r="F41" s="41"/>
      <c r="G41" s="41"/>
      <c r="H41" s="41"/>
      <c r="I41" s="82">
        <f t="shared" si="3"/>
        <v>0</v>
      </c>
      <c r="J41" s="82">
        <f t="shared" ref="J41:J42" si="13">D41*I41</f>
        <v>0</v>
      </c>
      <c r="K41" s="77"/>
    </row>
    <row r="42" spans="1:12" ht="20.25" customHeight="1" x14ac:dyDescent="0.2">
      <c r="A42" s="68" t="s">
        <v>449</v>
      </c>
      <c r="B42" s="155" t="s">
        <v>890</v>
      </c>
      <c r="C42" s="60" t="s">
        <v>792</v>
      </c>
      <c r="D42" s="65">
        <v>1</v>
      </c>
      <c r="E42" s="190"/>
      <c r="F42" s="41"/>
      <c r="G42" s="41"/>
      <c r="H42" s="41"/>
      <c r="I42" s="82">
        <f t="shared" si="3"/>
        <v>0</v>
      </c>
      <c r="J42" s="82">
        <f t="shared" si="13"/>
        <v>0</v>
      </c>
      <c r="K42" s="77"/>
    </row>
    <row r="43" spans="1:12" ht="20.25" customHeight="1" x14ac:dyDescent="0.2">
      <c r="A43" s="68" t="s">
        <v>451</v>
      </c>
      <c r="B43" s="155" t="s">
        <v>891</v>
      </c>
      <c r="C43" s="60" t="s">
        <v>792</v>
      </c>
      <c r="D43" s="65">
        <v>1</v>
      </c>
      <c r="E43" s="190"/>
      <c r="F43" s="41"/>
      <c r="G43" s="41"/>
      <c r="H43" s="41"/>
      <c r="I43" s="82">
        <f t="shared" si="3"/>
        <v>0</v>
      </c>
      <c r="J43" s="82">
        <f t="shared" si="9"/>
        <v>0</v>
      </c>
      <c r="K43" s="77"/>
    </row>
    <row r="44" spans="1:12" ht="20.25" customHeight="1" x14ac:dyDescent="0.2">
      <c r="A44" s="68" t="s">
        <v>453</v>
      </c>
      <c r="B44" s="155" t="s">
        <v>892</v>
      </c>
      <c r="C44" s="60" t="s">
        <v>792</v>
      </c>
      <c r="D44" s="65">
        <v>1</v>
      </c>
      <c r="E44" s="190"/>
      <c r="F44" s="41"/>
      <c r="G44" s="41"/>
      <c r="H44" s="41"/>
      <c r="I44" s="82">
        <f t="shared" si="3"/>
        <v>0</v>
      </c>
      <c r="J44" s="82">
        <f t="shared" si="9"/>
        <v>0</v>
      </c>
      <c r="K44" s="77"/>
    </row>
    <row r="45" spans="1:12" ht="20.25" customHeight="1" x14ac:dyDescent="0.2">
      <c r="A45" s="68" t="s">
        <v>455</v>
      </c>
      <c r="B45" s="155" t="s">
        <v>893</v>
      </c>
      <c r="C45" s="60" t="s">
        <v>792</v>
      </c>
      <c r="D45" s="65">
        <v>1</v>
      </c>
      <c r="E45" s="190"/>
      <c r="F45" s="41"/>
      <c r="G45" s="41"/>
      <c r="H45" s="41"/>
      <c r="I45" s="82">
        <f t="shared" si="3"/>
        <v>0</v>
      </c>
      <c r="J45" s="82">
        <f t="shared" si="9"/>
        <v>0</v>
      </c>
      <c r="K45" s="77"/>
    </row>
    <row r="46" spans="1:12" ht="20.25" customHeight="1" x14ac:dyDescent="0.2">
      <c r="A46" s="68" t="s">
        <v>457</v>
      </c>
      <c r="B46" s="155" t="s">
        <v>894</v>
      </c>
      <c r="C46" s="60" t="s">
        <v>895</v>
      </c>
      <c r="D46" s="65">
        <v>1</v>
      </c>
      <c r="E46" s="190"/>
      <c r="F46" s="41"/>
      <c r="G46" s="41"/>
      <c r="H46" s="41"/>
      <c r="I46" s="82">
        <f t="shared" si="3"/>
        <v>0</v>
      </c>
      <c r="J46" s="82">
        <f t="shared" si="9"/>
        <v>0</v>
      </c>
      <c r="K46" s="77"/>
    </row>
    <row r="47" spans="1:12" ht="20.25" customHeight="1" x14ac:dyDescent="0.2">
      <c r="A47" s="68" t="s">
        <v>459</v>
      </c>
      <c r="B47" s="155" t="s">
        <v>896</v>
      </c>
      <c r="C47" s="60" t="s">
        <v>792</v>
      </c>
      <c r="D47" s="65">
        <v>1</v>
      </c>
      <c r="E47" s="190"/>
      <c r="F47" s="41"/>
      <c r="G47" s="41"/>
      <c r="H47" s="41"/>
      <c r="I47" s="82">
        <f t="shared" si="3"/>
        <v>0</v>
      </c>
      <c r="J47" s="82">
        <f t="shared" si="9"/>
        <v>0</v>
      </c>
      <c r="K47" s="77"/>
    </row>
    <row r="48" spans="1:12" ht="20.25" customHeight="1" thickBot="1" x14ac:dyDescent="0.25">
      <c r="A48" s="251" t="s">
        <v>897</v>
      </c>
      <c r="B48" s="166"/>
      <c r="C48" s="61"/>
      <c r="D48" s="61"/>
      <c r="E48" s="203"/>
      <c r="F48" s="61"/>
      <c r="G48" s="61"/>
      <c r="H48" s="61"/>
      <c r="I48" s="30"/>
      <c r="J48" s="66">
        <f>SUM(J16:J47)</f>
        <v>0</v>
      </c>
      <c r="K48" s="75"/>
    </row>
    <row r="49" spans="1:11" ht="20.25" customHeight="1" thickBot="1" x14ac:dyDescent="0.25">
      <c r="A49" s="94" t="s">
        <v>898</v>
      </c>
      <c r="B49" s="220" t="s">
        <v>899</v>
      </c>
      <c r="C49" s="59"/>
      <c r="D49" s="64"/>
      <c r="E49" s="204"/>
      <c r="F49" s="64"/>
      <c r="G49" s="64"/>
      <c r="H49" s="64"/>
      <c r="I49" s="35"/>
      <c r="J49" s="35"/>
      <c r="K49" s="45"/>
    </row>
    <row r="50" spans="1:11" ht="20.25" customHeight="1" x14ac:dyDescent="0.2">
      <c r="A50" s="68" t="s">
        <v>472</v>
      </c>
      <c r="B50" s="221" t="s">
        <v>900</v>
      </c>
      <c r="C50" s="60" t="s">
        <v>14</v>
      </c>
      <c r="D50" s="65">
        <v>8</v>
      </c>
      <c r="E50" s="190"/>
      <c r="F50" s="41"/>
      <c r="G50" s="41"/>
      <c r="H50" s="41"/>
      <c r="I50" s="81">
        <f>SUM(F50:H50)</f>
        <v>0</v>
      </c>
      <c r="J50" s="82">
        <f>D50*I50</f>
        <v>0</v>
      </c>
      <c r="K50" s="77"/>
    </row>
    <row r="51" spans="1:11" ht="20.25" customHeight="1" x14ac:dyDescent="0.2">
      <c r="A51" s="68" t="s">
        <v>474</v>
      </c>
      <c r="B51" s="221" t="s">
        <v>901</v>
      </c>
      <c r="C51" s="60" t="s">
        <v>14</v>
      </c>
      <c r="D51" s="65">
        <v>2</v>
      </c>
      <c r="E51" s="190"/>
      <c r="F51" s="41"/>
      <c r="G51" s="41"/>
      <c r="H51" s="41"/>
      <c r="I51" s="81">
        <f t="shared" ref="I51:I53" si="14">SUM(F51:H51)</f>
        <v>0</v>
      </c>
      <c r="J51" s="82">
        <f>D51*I51</f>
        <v>0</v>
      </c>
      <c r="K51" s="77"/>
    </row>
    <row r="52" spans="1:11" ht="20.25" customHeight="1" x14ac:dyDescent="0.2">
      <c r="A52" s="68" t="s">
        <v>476</v>
      </c>
      <c r="B52" s="221" t="s">
        <v>902</v>
      </c>
      <c r="C52" s="60" t="s">
        <v>14</v>
      </c>
      <c r="D52" s="65">
        <v>2</v>
      </c>
      <c r="E52" s="190"/>
      <c r="F52" s="41"/>
      <c r="G52" s="41"/>
      <c r="H52" s="41"/>
      <c r="I52" s="81">
        <f t="shared" si="14"/>
        <v>0</v>
      </c>
      <c r="J52" s="82">
        <f>D52*I52</f>
        <v>0</v>
      </c>
      <c r="K52" s="77"/>
    </row>
    <row r="53" spans="1:11" ht="20.25" customHeight="1" x14ac:dyDescent="0.2">
      <c r="A53" s="68" t="s">
        <v>478</v>
      </c>
      <c r="B53" s="221" t="s">
        <v>903</v>
      </c>
      <c r="C53" s="60" t="s">
        <v>14</v>
      </c>
      <c r="D53" s="65">
        <v>2</v>
      </c>
      <c r="E53" s="190"/>
      <c r="F53" s="41"/>
      <c r="G53" s="41"/>
      <c r="H53" s="41"/>
      <c r="I53" s="81">
        <f t="shared" si="14"/>
        <v>0</v>
      </c>
      <c r="J53" s="82">
        <f>D53*I53</f>
        <v>0</v>
      </c>
      <c r="K53" s="77"/>
    </row>
    <row r="54" spans="1:11" ht="20.25" customHeight="1" thickBot="1" x14ac:dyDescent="0.25">
      <c r="A54" s="261" t="s">
        <v>904</v>
      </c>
      <c r="B54" s="222"/>
      <c r="C54" s="99"/>
      <c r="D54" s="100"/>
      <c r="E54" s="207"/>
      <c r="F54" s="102"/>
      <c r="G54" s="102"/>
      <c r="H54" s="102"/>
      <c r="I54" s="57"/>
      <c r="J54" s="66">
        <f>SUM(J50:J53)</f>
        <v>0</v>
      </c>
      <c r="K54" s="98"/>
    </row>
    <row r="55" spans="1:11" ht="20.25" customHeight="1" thickBot="1" x14ac:dyDescent="0.25">
      <c r="A55" s="94" t="s">
        <v>905</v>
      </c>
      <c r="B55" s="220" t="s">
        <v>906</v>
      </c>
      <c r="C55" s="59"/>
      <c r="D55" s="64"/>
      <c r="E55" s="204"/>
      <c r="F55" s="64"/>
      <c r="G55" s="64"/>
      <c r="H55" s="64"/>
      <c r="I55" s="35"/>
      <c r="J55" s="35"/>
      <c r="K55" s="45"/>
    </row>
    <row r="56" spans="1:11" ht="20.25" customHeight="1" x14ac:dyDescent="0.2">
      <c r="A56" s="97" t="s">
        <v>503</v>
      </c>
      <c r="B56" s="70" t="s">
        <v>907</v>
      </c>
      <c r="C56" s="60" t="s">
        <v>14</v>
      </c>
      <c r="D56" s="72">
        <v>24</v>
      </c>
      <c r="E56" s="193"/>
      <c r="F56" s="39"/>
      <c r="G56" s="39"/>
      <c r="H56" s="39"/>
      <c r="I56" s="79">
        <f>SUM(F56:H56)</f>
        <v>0</v>
      </c>
      <c r="J56" s="80">
        <f>I56*D56</f>
        <v>0</v>
      </c>
      <c r="K56" s="91"/>
    </row>
    <row r="57" spans="1:11" ht="20.25" customHeight="1" x14ac:dyDescent="0.2">
      <c r="A57" s="97" t="s">
        <v>505</v>
      </c>
      <c r="B57" s="71" t="s">
        <v>908</v>
      </c>
      <c r="C57" s="60" t="s">
        <v>14</v>
      </c>
      <c r="D57" s="65">
        <v>16</v>
      </c>
      <c r="E57" s="190"/>
      <c r="F57" s="41"/>
      <c r="G57" s="41"/>
      <c r="H57" s="41"/>
      <c r="I57" s="81">
        <f>SUM(F57:H57)</f>
        <v>0</v>
      </c>
      <c r="J57" s="82">
        <f t="shared" ref="J57" si="15">D57*I57</f>
        <v>0</v>
      </c>
      <c r="K57" s="77"/>
    </row>
    <row r="58" spans="1:11" ht="20.25" customHeight="1" thickBot="1" x14ac:dyDescent="0.25">
      <c r="A58" s="251" t="s">
        <v>909</v>
      </c>
      <c r="B58" s="166"/>
      <c r="C58" s="61"/>
      <c r="D58" s="61"/>
      <c r="E58" s="203"/>
      <c r="F58" s="61"/>
      <c r="G58" s="61"/>
      <c r="H58" s="61"/>
      <c r="I58" s="30"/>
      <c r="J58" s="66">
        <f>SUM(J56:J57)</f>
        <v>0</v>
      </c>
      <c r="K58" s="75"/>
    </row>
    <row r="59" spans="1:11" ht="20.25" customHeight="1" thickBot="1" x14ac:dyDescent="0.25">
      <c r="A59" s="94" t="s">
        <v>910</v>
      </c>
      <c r="B59" s="220" t="s">
        <v>911</v>
      </c>
      <c r="C59" s="59"/>
      <c r="D59" s="64"/>
      <c r="E59" s="204"/>
      <c r="F59" s="64"/>
      <c r="G59" s="64"/>
      <c r="H59" s="64"/>
      <c r="I59" s="35"/>
      <c r="J59" s="35"/>
      <c r="K59" s="45"/>
    </row>
    <row r="60" spans="1:11" ht="20.25" customHeight="1" x14ac:dyDescent="0.2">
      <c r="A60" s="97" t="s">
        <v>559</v>
      </c>
      <c r="B60" s="223" t="s">
        <v>912</v>
      </c>
      <c r="C60" s="60" t="s">
        <v>14</v>
      </c>
      <c r="D60" s="72">
        <v>2</v>
      </c>
      <c r="E60" s="193"/>
      <c r="F60" s="39"/>
      <c r="G60" s="39"/>
      <c r="H60" s="39"/>
      <c r="I60" s="79">
        <f>SUM(F60:H60)</f>
        <v>0</v>
      </c>
      <c r="J60" s="80">
        <f>I60*D60</f>
        <v>0</v>
      </c>
      <c r="K60" s="91"/>
    </row>
    <row r="61" spans="1:11" ht="20.25" customHeight="1" x14ac:dyDescent="0.2">
      <c r="A61" s="97" t="s">
        <v>561</v>
      </c>
      <c r="B61" s="71" t="s">
        <v>913</v>
      </c>
      <c r="C61" s="60" t="s">
        <v>14</v>
      </c>
      <c r="D61" s="65">
        <v>8</v>
      </c>
      <c r="E61" s="190"/>
      <c r="F61" s="41"/>
      <c r="G61" s="41"/>
      <c r="H61" s="41"/>
      <c r="I61" s="81">
        <f>SUM(F61:H61)</f>
        <v>0</v>
      </c>
      <c r="J61" s="82">
        <f t="shared" ref="J61" si="16">D61*I61</f>
        <v>0</v>
      </c>
      <c r="K61" s="77"/>
    </row>
    <row r="62" spans="1:11" ht="20.25" customHeight="1" thickBot="1" x14ac:dyDescent="0.25">
      <c r="A62" s="261" t="s">
        <v>914</v>
      </c>
      <c r="B62" s="224"/>
      <c r="C62" s="62"/>
      <c r="D62" s="62"/>
      <c r="E62" s="205"/>
      <c r="F62" s="62"/>
      <c r="G62" s="62"/>
      <c r="H62" s="62"/>
      <c r="I62" s="38"/>
      <c r="J62" s="66">
        <f>SUM(J60:J61)</f>
        <v>0</v>
      </c>
      <c r="K62" s="92"/>
    </row>
    <row r="63" spans="1:11" ht="20.25" customHeight="1" thickBot="1" x14ac:dyDescent="0.25">
      <c r="A63" s="94" t="s">
        <v>915</v>
      </c>
      <c r="B63" s="225" t="s">
        <v>916</v>
      </c>
      <c r="C63" s="135"/>
      <c r="D63" s="136"/>
      <c r="E63" s="208"/>
      <c r="F63" s="136"/>
      <c r="G63" s="136"/>
      <c r="H63" s="136"/>
      <c r="I63" s="137"/>
      <c r="J63" s="137"/>
      <c r="K63" s="138"/>
    </row>
    <row r="64" spans="1:11" ht="20.25" customHeight="1" x14ac:dyDescent="0.2">
      <c r="A64" s="97" t="s">
        <v>571</v>
      </c>
      <c r="B64" s="226" t="s">
        <v>917</v>
      </c>
      <c r="C64" s="63" t="s">
        <v>14</v>
      </c>
      <c r="D64" s="72">
        <v>5</v>
      </c>
      <c r="E64" s="193"/>
      <c r="F64" s="39"/>
      <c r="G64" s="39"/>
      <c r="H64" s="39"/>
      <c r="I64" s="79">
        <f>SUM(F64:H64)</f>
        <v>0</v>
      </c>
      <c r="J64" s="80">
        <f>I64*D64</f>
        <v>0</v>
      </c>
      <c r="K64" s="91"/>
    </row>
    <row r="65" spans="1:12" ht="20.25" customHeight="1" x14ac:dyDescent="0.2">
      <c r="A65" s="97" t="s">
        <v>573</v>
      </c>
      <c r="B65" s="264" t="s">
        <v>918</v>
      </c>
      <c r="C65" s="60" t="s">
        <v>792</v>
      </c>
      <c r="D65" s="65">
        <v>1</v>
      </c>
      <c r="E65" s="190"/>
      <c r="F65" s="41"/>
      <c r="G65" s="41"/>
      <c r="H65" s="41"/>
      <c r="I65" s="81">
        <f>SUM(F65:H65)</f>
        <v>0</v>
      </c>
      <c r="J65" s="82">
        <f>I65*D65</f>
        <v>0</v>
      </c>
      <c r="K65" s="65"/>
    </row>
    <row r="66" spans="1:12" ht="20.25" customHeight="1" thickBot="1" x14ac:dyDescent="0.25">
      <c r="A66" s="262" t="s">
        <v>919</v>
      </c>
      <c r="B66" s="227"/>
      <c r="C66" s="62"/>
      <c r="D66" s="62"/>
      <c r="E66" s="205"/>
      <c r="F66" s="62"/>
      <c r="G66" s="62"/>
      <c r="H66" s="62"/>
      <c r="I66" s="38"/>
      <c r="J66" s="143">
        <f>SUM(J64:J65)</f>
        <v>0</v>
      </c>
      <c r="K66" s="92"/>
    </row>
    <row r="67" spans="1:12" ht="20.25" customHeight="1" thickBot="1" x14ac:dyDescent="0.25">
      <c r="A67" s="94" t="s">
        <v>920</v>
      </c>
      <c r="B67" s="220" t="s">
        <v>921</v>
      </c>
      <c r="C67" s="152"/>
      <c r="D67" s="152"/>
      <c r="E67" s="211"/>
      <c r="F67" s="152"/>
      <c r="G67" s="152"/>
      <c r="H67" s="152"/>
      <c r="I67" s="153"/>
      <c r="J67" s="269"/>
      <c r="K67" s="270"/>
    </row>
    <row r="68" spans="1:12" ht="38.25" x14ac:dyDescent="0.2">
      <c r="A68" s="68" t="s">
        <v>168</v>
      </c>
      <c r="B68" s="48" t="s">
        <v>430</v>
      </c>
      <c r="C68" s="89" t="s">
        <v>14</v>
      </c>
      <c r="D68" s="89">
        <v>1</v>
      </c>
      <c r="E68" s="282">
        <f>'Příl.5 REV-Periodická oprava'!D55</f>
        <v>0</v>
      </c>
      <c r="F68" s="282">
        <f>'Příl.5 REV-Periodická oprava'!E55</f>
        <v>0</v>
      </c>
      <c r="G68" s="282">
        <f>'Příl.5 REV-Periodická oprava'!F55</f>
        <v>0</v>
      </c>
      <c r="H68" s="282">
        <f>'Příl.5 REV-Periodická oprava'!G55</f>
        <v>0</v>
      </c>
      <c r="I68" s="96">
        <f>SUM(F68:H68)</f>
        <v>0</v>
      </c>
      <c r="J68" s="96">
        <f t="shared" ref="J68:J75" si="17">I68*D68</f>
        <v>0</v>
      </c>
      <c r="K68" s="103"/>
      <c r="L68" s="218" t="s">
        <v>922</v>
      </c>
    </row>
    <row r="69" spans="1:12" ht="20.25" customHeight="1" x14ac:dyDescent="0.2">
      <c r="A69" s="58" t="s">
        <v>170</v>
      </c>
      <c r="B69" s="71" t="s">
        <v>923</v>
      </c>
      <c r="C69" s="65" t="s">
        <v>14</v>
      </c>
      <c r="D69" s="65">
        <v>1</v>
      </c>
      <c r="E69" s="199"/>
      <c r="F69" s="271"/>
      <c r="G69" s="271"/>
      <c r="H69" s="271"/>
      <c r="I69" s="96"/>
      <c r="J69" s="96"/>
      <c r="K69" s="103"/>
    </row>
    <row r="70" spans="1:12" ht="20.25" customHeight="1" x14ac:dyDescent="0.2">
      <c r="A70" s="58" t="s">
        <v>170</v>
      </c>
      <c r="B70" s="71" t="s">
        <v>924</v>
      </c>
      <c r="C70" s="65" t="s">
        <v>14</v>
      </c>
      <c r="D70" s="65">
        <v>1</v>
      </c>
      <c r="E70" s="190"/>
      <c r="F70" s="272"/>
      <c r="G70" s="272"/>
      <c r="H70" s="272"/>
      <c r="I70" s="82">
        <f t="shared" ref="I70:I76" si="18">SUM(F70:H70)</f>
        <v>0</v>
      </c>
      <c r="J70" s="82">
        <f t="shared" si="17"/>
        <v>0</v>
      </c>
      <c r="K70" s="74"/>
    </row>
    <row r="71" spans="1:12" ht="20.25" customHeight="1" x14ac:dyDescent="0.2">
      <c r="A71" s="58" t="s">
        <v>172</v>
      </c>
      <c r="B71" s="71" t="s">
        <v>925</v>
      </c>
      <c r="C71" s="65" t="s">
        <v>14</v>
      </c>
      <c r="D71" s="65">
        <v>1</v>
      </c>
      <c r="E71" s="190"/>
      <c r="F71" s="272"/>
      <c r="G71" s="272"/>
      <c r="H71" s="272"/>
      <c r="I71" s="82">
        <f t="shared" si="18"/>
        <v>0</v>
      </c>
      <c r="J71" s="82">
        <f t="shared" si="17"/>
        <v>0</v>
      </c>
      <c r="K71" s="74"/>
    </row>
    <row r="72" spans="1:12" ht="20.25" customHeight="1" x14ac:dyDescent="0.2">
      <c r="A72" s="58" t="s">
        <v>926</v>
      </c>
      <c r="B72" s="71" t="s">
        <v>927</v>
      </c>
      <c r="C72" s="65" t="s">
        <v>14</v>
      </c>
      <c r="D72" s="65">
        <v>1</v>
      </c>
      <c r="E72" s="190"/>
      <c r="F72" s="272"/>
      <c r="G72" s="272"/>
      <c r="H72" s="272"/>
      <c r="I72" s="82">
        <f t="shared" si="18"/>
        <v>0</v>
      </c>
      <c r="J72" s="82">
        <f t="shared" si="17"/>
        <v>0</v>
      </c>
      <c r="K72" s="74"/>
    </row>
    <row r="73" spans="1:12" ht="20.25" customHeight="1" x14ac:dyDescent="0.2">
      <c r="A73" s="58" t="s">
        <v>928</v>
      </c>
      <c r="B73" s="71" t="s">
        <v>929</v>
      </c>
      <c r="C73" s="65" t="s">
        <v>14</v>
      </c>
      <c r="D73" s="65">
        <v>1</v>
      </c>
      <c r="E73" s="190"/>
      <c r="F73" s="272"/>
      <c r="G73" s="272"/>
      <c r="H73" s="272"/>
      <c r="I73" s="82">
        <f t="shared" si="18"/>
        <v>0</v>
      </c>
      <c r="J73" s="82">
        <f t="shared" si="17"/>
        <v>0</v>
      </c>
      <c r="K73" s="74"/>
    </row>
    <row r="74" spans="1:12" ht="20.25" customHeight="1" x14ac:dyDescent="0.2">
      <c r="A74" s="58" t="s">
        <v>930</v>
      </c>
      <c r="B74" s="71" t="s">
        <v>931</v>
      </c>
      <c r="C74" s="65" t="s">
        <v>14</v>
      </c>
      <c r="D74" s="65">
        <v>1</v>
      </c>
      <c r="E74" s="190"/>
      <c r="F74" s="272"/>
      <c r="G74" s="272"/>
      <c r="H74" s="272"/>
      <c r="I74" s="82">
        <f t="shared" si="18"/>
        <v>0</v>
      </c>
      <c r="J74" s="82">
        <f t="shared" si="17"/>
        <v>0</v>
      </c>
      <c r="K74" s="74"/>
    </row>
    <row r="75" spans="1:12" ht="20.25" customHeight="1" x14ac:dyDescent="0.2">
      <c r="A75" s="58" t="s">
        <v>932</v>
      </c>
      <c r="B75" s="71" t="s">
        <v>933</v>
      </c>
      <c r="C75" s="65" t="s">
        <v>14</v>
      </c>
      <c r="D75" s="65">
        <v>1</v>
      </c>
      <c r="E75" s="190"/>
      <c r="F75" s="272"/>
      <c r="G75" s="272"/>
      <c r="H75" s="272"/>
      <c r="I75" s="82">
        <f t="shared" si="18"/>
        <v>0</v>
      </c>
      <c r="J75" s="82">
        <f t="shared" si="17"/>
        <v>0</v>
      </c>
      <c r="K75" s="74"/>
    </row>
    <row r="76" spans="1:12" ht="20.25" customHeight="1" x14ac:dyDescent="0.2">
      <c r="A76" s="58" t="s">
        <v>934</v>
      </c>
      <c r="B76" s="221" t="s">
        <v>935</v>
      </c>
      <c r="C76" s="60" t="s">
        <v>14</v>
      </c>
      <c r="D76" s="65">
        <v>1</v>
      </c>
      <c r="E76" s="199"/>
      <c r="F76" s="54"/>
      <c r="G76" s="54"/>
      <c r="H76" s="54"/>
      <c r="I76" s="82">
        <f t="shared" si="18"/>
        <v>0</v>
      </c>
      <c r="J76" s="82">
        <f>I76*D76</f>
        <v>0</v>
      </c>
      <c r="K76" s="74"/>
    </row>
    <row r="77" spans="1:12" ht="20.25" customHeight="1" thickBot="1" x14ac:dyDescent="0.25">
      <c r="A77" s="262" t="s">
        <v>936</v>
      </c>
      <c r="B77" s="228"/>
      <c r="C77" s="61"/>
      <c r="D77" s="61"/>
      <c r="E77" s="203"/>
      <c r="F77" s="61"/>
      <c r="G77" s="61"/>
      <c r="H77" s="61"/>
      <c r="I77" s="30"/>
      <c r="J77" s="66">
        <f>SUM(J68:J76)</f>
        <v>0</v>
      </c>
      <c r="K77" s="75"/>
    </row>
    <row r="78" spans="1:12" ht="20.25" customHeight="1" thickBot="1" x14ac:dyDescent="0.25">
      <c r="A78" s="94" t="s">
        <v>937</v>
      </c>
      <c r="B78" s="220" t="s">
        <v>938</v>
      </c>
      <c r="C78" s="62"/>
      <c r="D78" s="62"/>
      <c r="E78" s="205"/>
      <c r="F78" s="62"/>
      <c r="G78" s="62"/>
      <c r="H78" s="62"/>
      <c r="I78" s="38"/>
      <c r="J78" s="101"/>
      <c r="K78" s="107"/>
    </row>
    <row r="79" spans="1:12" ht="27" customHeight="1" x14ac:dyDescent="0.2">
      <c r="A79" s="97" t="s">
        <v>176</v>
      </c>
      <c r="B79" s="70" t="s">
        <v>939</v>
      </c>
      <c r="C79" s="60" t="s">
        <v>14</v>
      </c>
      <c r="D79" s="72">
        <v>2</v>
      </c>
      <c r="E79" s="193"/>
      <c r="F79" s="39"/>
      <c r="G79" s="39"/>
      <c r="H79" s="39"/>
      <c r="I79" s="79">
        <f>SUM(F79:H79)</f>
        <v>0</v>
      </c>
      <c r="J79" s="80">
        <f>I79*D79</f>
        <v>0</v>
      </c>
      <c r="K79" s="108"/>
    </row>
    <row r="80" spans="1:12" ht="20.25" customHeight="1" thickBot="1" x14ac:dyDescent="0.25">
      <c r="A80" s="263" t="s">
        <v>940</v>
      </c>
      <c r="B80" s="229"/>
      <c r="C80" s="61"/>
      <c r="D80" s="61"/>
      <c r="E80" s="203"/>
      <c r="F80" s="61"/>
      <c r="G80" s="61"/>
      <c r="H80" s="61"/>
      <c r="I80" s="30"/>
      <c r="J80" s="66">
        <f>SUM(J79)</f>
        <v>0</v>
      </c>
      <c r="K80" s="76"/>
    </row>
    <row r="81" spans="1:11" ht="20.25" customHeight="1" thickBot="1" x14ac:dyDescent="0.25">
      <c r="A81" s="94" t="s">
        <v>179</v>
      </c>
      <c r="B81" s="220" t="s">
        <v>941</v>
      </c>
      <c r="C81" s="62"/>
      <c r="D81" s="62"/>
      <c r="E81" s="205"/>
      <c r="F81" s="62"/>
      <c r="G81" s="62"/>
      <c r="H81" s="62"/>
      <c r="I81" s="38"/>
      <c r="J81" s="101"/>
      <c r="K81" s="92"/>
    </row>
    <row r="82" spans="1:11" ht="20.25" customHeight="1" x14ac:dyDescent="0.2">
      <c r="A82" s="97" t="s">
        <v>181</v>
      </c>
      <c r="B82" s="70" t="s">
        <v>942</v>
      </c>
      <c r="C82" s="60" t="s">
        <v>14</v>
      </c>
      <c r="D82" s="83">
        <v>2</v>
      </c>
      <c r="E82" s="209"/>
      <c r="F82" s="104"/>
      <c r="G82" s="104"/>
      <c r="H82" s="104"/>
      <c r="I82" s="106">
        <f>SUM(F82:H82)</f>
        <v>0</v>
      </c>
      <c r="J82" s="106">
        <f t="shared" ref="J82" si="19">I82*D82</f>
        <v>0</v>
      </c>
      <c r="K82" s="103"/>
    </row>
    <row r="83" spans="1:11" ht="20.25" customHeight="1" x14ac:dyDescent="0.2">
      <c r="A83" s="97" t="s">
        <v>183</v>
      </c>
      <c r="B83" s="71" t="s">
        <v>943</v>
      </c>
      <c r="C83" s="60" t="s">
        <v>14</v>
      </c>
      <c r="D83" s="65">
        <v>1</v>
      </c>
      <c r="E83" s="190"/>
      <c r="F83" s="41"/>
      <c r="G83" s="41"/>
      <c r="H83" s="41"/>
      <c r="I83" s="82">
        <f t="shared" ref="I83:I86" si="20">SUM(F83:H83)</f>
        <v>0</v>
      </c>
      <c r="J83" s="82">
        <f t="shared" ref="J83:J86" si="21">I83*D83</f>
        <v>0</v>
      </c>
      <c r="K83" s="74"/>
    </row>
    <row r="84" spans="1:11" ht="20.25" customHeight="1" x14ac:dyDescent="0.2">
      <c r="A84" s="97" t="s">
        <v>944</v>
      </c>
      <c r="B84" s="71" t="s">
        <v>945</v>
      </c>
      <c r="C84" s="60" t="s">
        <v>14</v>
      </c>
      <c r="D84" s="65">
        <v>1</v>
      </c>
      <c r="E84" s="190"/>
      <c r="F84" s="41"/>
      <c r="G84" s="41"/>
      <c r="H84" s="41"/>
      <c r="I84" s="82">
        <f t="shared" si="20"/>
        <v>0</v>
      </c>
      <c r="J84" s="82">
        <f t="shared" si="21"/>
        <v>0</v>
      </c>
      <c r="K84" s="74"/>
    </row>
    <row r="85" spans="1:11" ht="20.25" customHeight="1" x14ac:dyDescent="0.2">
      <c r="A85" s="97" t="s">
        <v>946</v>
      </c>
      <c r="B85" s="71" t="s">
        <v>947</v>
      </c>
      <c r="C85" s="60" t="s">
        <v>792</v>
      </c>
      <c r="D85" s="65">
        <v>5</v>
      </c>
      <c r="E85" s="190"/>
      <c r="F85" s="41"/>
      <c r="G85" s="41"/>
      <c r="H85" s="41"/>
      <c r="I85" s="82">
        <f t="shared" si="20"/>
        <v>0</v>
      </c>
      <c r="J85" s="82">
        <f t="shared" si="21"/>
        <v>0</v>
      </c>
      <c r="K85" s="74"/>
    </row>
    <row r="86" spans="1:11" ht="20.25" customHeight="1" x14ac:dyDescent="0.2">
      <c r="A86" s="97" t="s">
        <v>948</v>
      </c>
      <c r="B86" s="249" t="s">
        <v>949</v>
      </c>
      <c r="C86" s="60" t="s">
        <v>792</v>
      </c>
      <c r="D86" s="65">
        <v>5</v>
      </c>
      <c r="E86" s="190"/>
      <c r="F86" s="41"/>
      <c r="G86" s="41"/>
      <c r="H86" s="41"/>
      <c r="I86" s="82">
        <f t="shared" si="20"/>
        <v>0</v>
      </c>
      <c r="J86" s="82">
        <f t="shared" si="21"/>
        <v>0</v>
      </c>
      <c r="K86" s="74"/>
    </row>
    <row r="87" spans="1:11" ht="20.25" customHeight="1" thickBot="1" x14ac:dyDescent="0.25">
      <c r="A87" s="263" t="s">
        <v>950</v>
      </c>
      <c r="B87" s="229"/>
      <c r="C87" s="61"/>
      <c r="D87" s="62"/>
      <c r="E87" s="205"/>
      <c r="F87" s="62"/>
      <c r="G87" s="62"/>
      <c r="H87" s="62"/>
      <c r="I87" s="38"/>
      <c r="J87" s="66">
        <f>SUM(J82:J86)</f>
        <v>0</v>
      </c>
      <c r="K87" s="75"/>
    </row>
    <row r="88" spans="1:11" ht="20.25" customHeight="1" thickBot="1" x14ac:dyDescent="0.25">
      <c r="A88" s="126" t="s">
        <v>186</v>
      </c>
      <c r="B88" s="230" t="s">
        <v>951</v>
      </c>
      <c r="C88" s="130"/>
      <c r="D88" s="130"/>
      <c r="E88" s="210"/>
      <c r="F88" s="130"/>
      <c r="G88" s="130"/>
      <c r="H88" s="130"/>
      <c r="I88" s="131"/>
      <c r="J88" s="129"/>
      <c r="K88" s="107"/>
    </row>
    <row r="89" spans="1:11" ht="20.25" customHeight="1" x14ac:dyDescent="0.2">
      <c r="A89" s="127" t="s">
        <v>188</v>
      </c>
      <c r="B89" s="231" t="s">
        <v>952</v>
      </c>
      <c r="C89" s="63" t="s">
        <v>14</v>
      </c>
      <c r="D89" s="72">
        <v>1</v>
      </c>
      <c r="E89" s="193"/>
      <c r="F89" s="39"/>
      <c r="G89" s="39"/>
      <c r="H89" s="39"/>
      <c r="I89" s="80">
        <f>SUM(F89:H89)</f>
        <v>0</v>
      </c>
      <c r="J89" s="80">
        <f t="shared" ref="J89" si="22">I89*D89</f>
        <v>0</v>
      </c>
      <c r="K89" s="108"/>
    </row>
    <row r="90" spans="1:11" ht="20.25" customHeight="1" x14ac:dyDescent="0.2">
      <c r="A90" s="58" t="s">
        <v>953</v>
      </c>
      <c r="B90" s="232" t="s">
        <v>954</v>
      </c>
      <c r="C90" s="60" t="s">
        <v>14</v>
      </c>
      <c r="D90" s="65">
        <v>8</v>
      </c>
      <c r="E90" s="190"/>
      <c r="F90" s="41"/>
      <c r="G90" s="41"/>
      <c r="H90" s="41"/>
      <c r="I90" s="82">
        <f t="shared" ref="I90:I96" si="23">SUM(F90:H90)</f>
        <v>0</v>
      </c>
      <c r="J90" s="82">
        <f t="shared" ref="J90" si="24">I90*D90</f>
        <v>0</v>
      </c>
      <c r="K90" s="74" t="s">
        <v>955</v>
      </c>
    </row>
    <row r="91" spans="1:11" ht="25.5" x14ac:dyDescent="0.2">
      <c r="A91" s="58" t="s">
        <v>956</v>
      </c>
      <c r="B91" s="232" t="s">
        <v>957</v>
      </c>
      <c r="C91" s="60" t="s">
        <v>14</v>
      </c>
      <c r="D91" s="65">
        <v>8</v>
      </c>
      <c r="E91" s="190"/>
      <c r="F91" s="41"/>
      <c r="G91" s="41"/>
      <c r="H91" s="41"/>
      <c r="I91" s="82">
        <f t="shared" si="23"/>
        <v>0</v>
      </c>
      <c r="J91" s="82">
        <f t="shared" ref="J91:J96" si="25">I91*D91</f>
        <v>0</v>
      </c>
      <c r="K91" s="74" t="s">
        <v>955</v>
      </c>
    </row>
    <row r="92" spans="1:11" ht="20.25" customHeight="1" x14ac:dyDescent="0.2">
      <c r="A92" s="58" t="s">
        <v>958</v>
      </c>
      <c r="B92" s="232" t="s">
        <v>959</v>
      </c>
      <c r="C92" s="60" t="s">
        <v>14</v>
      </c>
      <c r="D92" s="65">
        <v>8</v>
      </c>
      <c r="E92" s="190"/>
      <c r="F92" s="41"/>
      <c r="G92" s="41"/>
      <c r="H92" s="41"/>
      <c r="I92" s="82">
        <f t="shared" si="23"/>
        <v>0</v>
      </c>
      <c r="J92" s="82">
        <f>I92*D92</f>
        <v>0</v>
      </c>
      <c r="K92" s="74"/>
    </row>
    <row r="93" spans="1:11" ht="20.25" customHeight="1" x14ac:dyDescent="0.2">
      <c r="A93" s="58" t="s">
        <v>960</v>
      </c>
      <c r="B93" s="232" t="s">
        <v>961</v>
      </c>
      <c r="C93" s="60" t="s">
        <v>14</v>
      </c>
      <c r="D93" s="65">
        <v>4</v>
      </c>
      <c r="E93" s="190"/>
      <c r="F93" s="41"/>
      <c r="G93" s="41"/>
      <c r="H93" s="41"/>
      <c r="I93" s="82">
        <f t="shared" si="23"/>
        <v>0</v>
      </c>
      <c r="J93" s="82">
        <f>I93*D93</f>
        <v>0</v>
      </c>
      <c r="K93" s="74"/>
    </row>
    <row r="94" spans="1:11" ht="20.25" customHeight="1" x14ac:dyDescent="0.2">
      <c r="A94" s="58" t="s">
        <v>962</v>
      </c>
      <c r="B94" s="232" t="s">
        <v>963</v>
      </c>
      <c r="C94" s="60" t="s">
        <v>792</v>
      </c>
      <c r="D94" s="65">
        <v>1</v>
      </c>
      <c r="E94" s="190"/>
      <c r="F94" s="41"/>
      <c r="G94" s="41"/>
      <c r="H94" s="41"/>
      <c r="I94" s="82">
        <f t="shared" si="23"/>
        <v>0</v>
      </c>
      <c r="J94" s="82">
        <f t="shared" ref="J94:J95" si="26">I94*D94</f>
        <v>0</v>
      </c>
      <c r="K94" s="74"/>
    </row>
    <row r="95" spans="1:11" ht="20.25" customHeight="1" x14ac:dyDescent="0.2">
      <c r="A95" s="58" t="s">
        <v>964</v>
      </c>
      <c r="B95" s="232" t="s">
        <v>965</v>
      </c>
      <c r="C95" s="60" t="s">
        <v>792</v>
      </c>
      <c r="D95" s="65">
        <v>1</v>
      </c>
      <c r="E95" s="190"/>
      <c r="F95" s="41"/>
      <c r="G95" s="41"/>
      <c r="H95" s="41"/>
      <c r="I95" s="82">
        <f t="shared" si="23"/>
        <v>0</v>
      </c>
      <c r="J95" s="82">
        <f t="shared" si="26"/>
        <v>0</v>
      </c>
      <c r="K95" s="74"/>
    </row>
    <row r="96" spans="1:11" ht="20.25" customHeight="1" x14ac:dyDescent="0.2">
      <c r="A96" s="58" t="s">
        <v>966</v>
      </c>
      <c r="B96" s="232" t="s">
        <v>967</v>
      </c>
      <c r="C96" s="60" t="s">
        <v>792</v>
      </c>
      <c r="D96" s="65">
        <v>1</v>
      </c>
      <c r="E96" s="190"/>
      <c r="F96" s="41"/>
      <c r="G96" s="41"/>
      <c r="H96" s="41"/>
      <c r="I96" s="82">
        <f t="shared" si="23"/>
        <v>0</v>
      </c>
      <c r="J96" s="82">
        <f t="shared" si="25"/>
        <v>0</v>
      </c>
      <c r="K96" s="74"/>
    </row>
    <row r="97" spans="1:11" ht="20.25" customHeight="1" thickBot="1" x14ac:dyDescent="0.25">
      <c r="A97" s="262" t="s">
        <v>968</v>
      </c>
      <c r="B97" s="233"/>
      <c r="C97" s="62"/>
      <c r="D97" s="62"/>
      <c r="E97" s="205"/>
      <c r="F97" s="62"/>
      <c r="G97" s="62"/>
      <c r="H97" s="62"/>
      <c r="I97" s="38"/>
      <c r="J97" s="133">
        <f>SUM(J89:J96)</f>
        <v>0</v>
      </c>
      <c r="K97" s="75"/>
    </row>
    <row r="98" spans="1:11" ht="20.25" customHeight="1" thickBot="1" x14ac:dyDescent="0.25">
      <c r="A98" s="134" t="s">
        <v>191</v>
      </c>
      <c r="B98" s="234" t="s">
        <v>969</v>
      </c>
      <c r="C98" s="130"/>
      <c r="D98" s="130"/>
      <c r="E98" s="210"/>
      <c r="F98" s="130"/>
      <c r="G98" s="130"/>
      <c r="H98" s="130"/>
      <c r="I98" s="131"/>
      <c r="J98" s="132"/>
      <c r="K98" s="107"/>
    </row>
    <row r="99" spans="1:11" ht="20.25" customHeight="1" x14ac:dyDescent="0.2">
      <c r="A99" s="127" t="s">
        <v>193</v>
      </c>
      <c r="B99" s="231" t="s">
        <v>970</v>
      </c>
      <c r="C99" s="63" t="s">
        <v>14</v>
      </c>
      <c r="D99" s="83">
        <v>4</v>
      </c>
      <c r="E99" s="209"/>
      <c r="F99" s="104"/>
      <c r="G99" s="104"/>
      <c r="H99" s="104"/>
      <c r="I99" s="105">
        <f>SUM(F99:H99)</f>
        <v>0</v>
      </c>
      <c r="J99" s="106">
        <f t="shared" ref="J99:J101" si="27">I99*D99</f>
        <v>0</v>
      </c>
      <c r="K99" s="108"/>
    </row>
    <row r="100" spans="1:11" ht="20.25" customHeight="1" x14ac:dyDescent="0.2">
      <c r="A100" s="68" t="s">
        <v>195</v>
      </c>
      <c r="B100" s="232" t="s">
        <v>971</v>
      </c>
      <c r="C100" s="147" t="s">
        <v>14</v>
      </c>
      <c r="D100" s="65">
        <v>4</v>
      </c>
      <c r="E100" s="190"/>
      <c r="F100" s="41"/>
      <c r="G100" s="41"/>
      <c r="H100" s="41"/>
      <c r="I100" s="81">
        <f>SUM(F100:H100)</f>
        <v>0</v>
      </c>
      <c r="J100" s="82">
        <f t="shared" ref="J100" si="28">I100*D100</f>
        <v>0</v>
      </c>
      <c r="K100" s="150"/>
    </row>
    <row r="101" spans="1:11" ht="20.25" customHeight="1" x14ac:dyDescent="0.2">
      <c r="A101" s="68" t="s">
        <v>197</v>
      </c>
      <c r="B101" s="232" t="s">
        <v>972</v>
      </c>
      <c r="C101" s="60" t="s">
        <v>14</v>
      </c>
      <c r="D101" s="65">
        <v>4</v>
      </c>
      <c r="E101" s="190"/>
      <c r="F101" s="41"/>
      <c r="G101" s="41"/>
      <c r="H101" s="41"/>
      <c r="I101" s="81">
        <f>SUM(F101:H101)</f>
        <v>0</v>
      </c>
      <c r="J101" s="82">
        <f t="shared" si="27"/>
        <v>0</v>
      </c>
      <c r="K101" s="74"/>
    </row>
    <row r="102" spans="1:11" ht="20.25" customHeight="1" thickBot="1" x14ac:dyDescent="0.25">
      <c r="A102" s="262" t="s">
        <v>973</v>
      </c>
      <c r="B102" s="235"/>
      <c r="C102" s="61"/>
      <c r="D102" s="62"/>
      <c r="E102" s="205"/>
      <c r="F102" s="62"/>
      <c r="G102" s="62"/>
      <c r="H102" s="62"/>
      <c r="I102" s="38"/>
      <c r="J102" s="66">
        <f>SUM(J99:J101)</f>
        <v>0</v>
      </c>
      <c r="K102" s="76"/>
    </row>
    <row r="103" spans="1:11" ht="20.25" customHeight="1" thickBot="1" x14ac:dyDescent="0.25">
      <c r="A103" s="151" t="s">
        <v>212</v>
      </c>
      <c r="B103" s="236" t="s">
        <v>974</v>
      </c>
      <c r="C103" s="152"/>
      <c r="D103" s="152"/>
      <c r="E103" s="211"/>
      <c r="F103" s="152"/>
      <c r="G103" s="152"/>
      <c r="H103" s="152"/>
      <c r="I103" s="153"/>
      <c r="J103" s="101"/>
      <c r="K103" s="154"/>
    </row>
    <row r="104" spans="1:11" ht="45.75" customHeight="1" x14ac:dyDescent="0.2">
      <c r="A104" s="68" t="s">
        <v>214</v>
      </c>
      <c r="B104" s="174" t="s">
        <v>975</v>
      </c>
      <c r="C104" s="147" t="s">
        <v>14</v>
      </c>
      <c r="D104" s="217">
        <v>8</v>
      </c>
      <c r="E104" s="212"/>
      <c r="F104" s="148"/>
      <c r="G104" s="148"/>
      <c r="H104" s="148"/>
      <c r="I104" s="149">
        <f>SUM(F104:H104)</f>
        <v>0</v>
      </c>
      <c r="J104" s="149">
        <f t="shared" ref="J104" si="29">I104*D104</f>
        <v>0</v>
      </c>
      <c r="K104" s="150"/>
    </row>
    <row r="105" spans="1:11" ht="27.75" customHeight="1" x14ac:dyDescent="0.2">
      <c r="A105" s="68" t="s">
        <v>216</v>
      </c>
      <c r="B105" s="172" t="s">
        <v>976</v>
      </c>
      <c r="C105" s="60" t="s">
        <v>14</v>
      </c>
      <c r="D105" s="65">
        <v>1</v>
      </c>
      <c r="E105" s="190"/>
      <c r="F105" s="41"/>
      <c r="G105" s="41"/>
      <c r="H105" s="41"/>
      <c r="I105" s="82">
        <f t="shared" ref="I105:I133" si="30">SUM(F105:H105)</f>
        <v>0</v>
      </c>
      <c r="J105" s="82">
        <f>I105*D105</f>
        <v>0</v>
      </c>
      <c r="K105" s="74"/>
    </row>
    <row r="106" spans="1:11" ht="20.25" customHeight="1" x14ac:dyDescent="0.2">
      <c r="A106" s="68" t="s">
        <v>977</v>
      </c>
      <c r="B106" s="215" t="s">
        <v>978</v>
      </c>
      <c r="C106" s="60" t="s">
        <v>14</v>
      </c>
      <c r="D106" s="65">
        <v>5</v>
      </c>
      <c r="E106" s="190"/>
      <c r="F106" s="41"/>
      <c r="G106" s="41"/>
      <c r="H106" s="41"/>
      <c r="I106" s="82">
        <f t="shared" si="30"/>
        <v>0</v>
      </c>
      <c r="J106" s="82">
        <f t="shared" ref="J106:J109" si="31">I106*D106</f>
        <v>0</v>
      </c>
      <c r="K106" s="74" t="s">
        <v>955</v>
      </c>
    </row>
    <row r="107" spans="1:11" ht="27.75" customHeight="1" x14ac:dyDescent="0.2">
      <c r="A107" s="68" t="s">
        <v>979</v>
      </c>
      <c r="B107" s="215" t="s">
        <v>980</v>
      </c>
      <c r="C107" s="60" t="s">
        <v>14</v>
      </c>
      <c r="D107" s="65">
        <v>8</v>
      </c>
      <c r="E107" s="190"/>
      <c r="F107" s="41"/>
      <c r="G107" s="41"/>
      <c r="H107" s="41"/>
      <c r="I107" s="82">
        <f t="shared" si="30"/>
        <v>0</v>
      </c>
      <c r="J107" s="82">
        <f t="shared" si="31"/>
        <v>0</v>
      </c>
      <c r="K107" s="74" t="s">
        <v>955</v>
      </c>
    </row>
    <row r="108" spans="1:11" ht="30" customHeight="1" x14ac:dyDescent="0.2">
      <c r="A108" s="68" t="s">
        <v>981</v>
      </c>
      <c r="B108" s="215" t="s">
        <v>982</v>
      </c>
      <c r="C108" s="60" t="s">
        <v>14</v>
      </c>
      <c r="D108" s="65">
        <v>8</v>
      </c>
      <c r="E108" s="190"/>
      <c r="F108" s="41"/>
      <c r="G108" s="41"/>
      <c r="H108" s="41"/>
      <c r="I108" s="82">
        <f t="shared" si="30"/>
        <v>0</v>
      </c>
      <c r="J108" s="82">
        <f t="shared" si="31"/>
        <v>0</v>
      </c>
      <c r="K108" s="74" t="s">
        <v>955</v>
      </c>
    </row>
    <row r="109" spans="1:11" ht="27.75" customHeight="1" x14ac:dyDescent="0.2">
      <c r="A109" s="68" t="s">
        <v>983</v>
      </c>
      <c r="B109" s="215" t="s">
        <v>984</v>
      </c>
      <c r="C109" s="60" t="s">
        <v>14</v>
      </c>
      <c r="D109" s="65">
        <v>8</v>
      </c>
      <c r="E109" s="190"/>
      <c r="F109" s="41"/>
      <c r="G109" s="41"/>
      <c r="H109" s="41"/>
      <c r="I109" s="82">
        <f t="shared" si="30"/>
        <v>0</v>
      </c>
      <c r="J109" s="82">
        <f t="shared" si="31"/>
        <v>0</v>
      </c>
      <c r="K109" s="74" t="s">
        <v>955</v>
      </c>
    </row>
    <row r="110" spans="1:11" ht="20.25" customHeight="1" x14ac:dyDescent="0.2">
      <c r="A110" s="68" t="s">
        <v>985</v>
      </c>
      <c r="B110" s="215" t="s">
        <v>986</v>
      </c>
      <c r="C110" s="60" t="s">
        <v>14</v>
      </c>
      <c r="D110" s="65">
        <v>4</v>
      </c>
      <c r="E110" s="190"/>
      <c r="F110" s="41"/>
      <c r="G110" s="41"/>
      <c r="H110" s="41"/>
      <c r="I110" s="82">
        <f t="shared" ref="I110" si="32">SUM(F110:H110)</f>
        <v>0</v>
      </c>
      <c r="J110" s="82">
        <f t="shared" ref="J110" si="33">I110*D110</f>
        <v>0</v>
      </c>
      <c r="K110" s="74"/>
    </row>
    <row r="111" spans="1:11" ht="20.25" customHeight="1" x14ac:dyDescent="0.2">
      <c r="A111" s="68" t="s">
        <v>987</v>
      </c>
      <c r="B111" s="215" t="s">
        <v>988</v>
      </c>
      <c r="C111" s="60" t="s">
        <v>14</v>
      </c>
      <c r="D111" s="65">
        <v>1</v>
      </c>
      <c r="E111" s="190"/>
      <c r="F111" s="41"/>
      <c r="G111" s="41"/>
      <c r="H111" s="41"/>
      <c r="I111" s="82">
        <f t="shared" si="30"/>
        <v>0</v>
      </c>
      <c r="J111" s="82">
        <f t="shared" ref="J111:J133" si="34">I111*D111</f>
        <v>0</v>
      </c>
      <c r="K111" s="74"/>
    </row>
    <row r="112" spans="1:11" ht="20.25" customHeight="1" x14ac:dyDescent="0.2">
      <c r="A112" s="68" t="s">
        <v>989</v>
      </c>
      <c r="B112" s="215" t="s">
        <v>990</v>
      </c>
      <c r="C112" s="60" t="s">
        <v>14</v>
      </c>
      <c r="D112" s="65">
        <v>1</v>
      </c>
      <c r="E112" s="190"/>
      <c r="F112" s="41"/>
      <c r="G112" s="41"/>
      <c r="H112" s="41"/>
      <c r="I112" s="82">
        <f t="shared" si="30"/>
        <v>0</v>
      </c>
      <c r="J112" s="82">
        <f t="shared" si="34"/>
        <v>0</v>
      </c>
      <c r="K112" s="74"/>
    </row>
    <row r="113" spans="1:11" ht="20.25" customHeight="1" x14ac:dyDescent="0.2">
      <c r="A113" s="68" t="s">
        <v>991</v>
      </c>
      <c r="B113" s="215" t="s">
        <v>992</v>
      </c>
      <c r="C113" s="60" t="s">
        <v>14</v>
      </c>
      <c r="D113" s="65">
        <v>1</v>
      </c>
      <c r="E113" s="190"/>
      <c r="F113" s="41"/>
      <c r="G113" s="41"/>
      <c r="H113" s="41"/>
      <c r="I113" s="82">
        <f t="shared" ref="I113" si="35">SUM(F113:H113)</f>
        <v>0</v>
      </c>
      <c r="J113" s="82">
        <f t="shared" ref="J113" si="36">I113*D113</f>
        <v>0</v>
      </c>
      <c r="K113" s="74"/>
    </row>
    <row r="114" spans="1:11" ht="20.25" customHeight="1" x14ac:dyDescent="0.2">
      <c r="A114" s="68" t="s">
        <v>993</v>
      </c>
      <c r="B114" s="215" t="s">
        <v>994</v>
      </c>
      <c r="C114" s="60" t="s">
        <v>14</v>
      </c>
      <c r="D114" s="65">
        <v>1</v>
      </c>
      <c r="E114" s="190"/>
      <c r="F114" s="41"/>
      <c r="G114" s="41"/>
      <c r="H114" s="41"/>
      <c r="I114" s="82">
        <f t="shared" ref="I114" si="37">SUM(F114:H114)</f>
        <v>0</v>
      </c>
      <c r="J114" s="82">
        <f t="shared" ref="J114" si="38">I114*D114</f>
        <v>0</v>
      </c>
      <c r="K114" s="74"/>
    </row>
    <row r="115" spans="1:11" ht="20.25" customHeight="1" x14ac:dyDescent="0.2">
      <c r="A115" s="68" t="s">
        <v>995</v>
      </c>
      <c r="B115" s="215" t="s">
        <v>996</v>
      </c>
      <c r="C115" s="60" t="s">
        <v>14</v>
      </c>
      <c r="D115" s="65">
        <v>8</v>
      </c>
      <c r="E115" s="190"/>
      <c r="F115" s="41"/>
      <c r="G115" s="41"/>
      <c r="H115" s="41"/>
      <c r="I115" s="82">
        <f t="shared" si="30"/>
        <v>0</v>
      </c>
      <c r="J115" s="82">
        <f t="shared" si="34"/>
        <v>0</v>
      </c>
      <c r="K115" s="74" t="s">
        <v>955</v>
      </c>
    </row>
    <row r="116" spans="1:11" ht="39" customHeight="1" x14ac:dyDescent="0.2">
      <c r="A116" s="68" t="s">
        <v>997</v>
      </c>
      <c r="B116" s="215" t="s">
        <v>998</v>
      </c>
      <c r="C116" s="60" t="s">
        <v>14</v>
      </c>
      <c r="D116" s="65">
        <v>8</v>
      </c>
      <c r="E116" s="190"/>
      <c r="F116" s="41"/>
      <c r="G116" s="41"/>
      <c r="H116" s="41"/>
      <c r="I116" s="82">
        <f t="shared" si="30"/>
        <v>0</v>
      </c>
      <c r="J116" s="82">
        <f t="shared" si="34"/>
        <v>0</v>
      </c>
      <c r="K116" s="74" t="s">
        <v>955</v>
      </c>
    </row>
    <row r="117" spans="1:11" ht="20.25" customHeight="1" x14ac:dyDescent="0.2">
      <c r="A117" s="68" t="s">
        <v>999</v>
      </c>
      <c r="B117" s="215" t="s">
        <v>1000</v>
      </c>
      <c r="C117" s="60" t="s">
        <v>14</v>
      </c>
      <c r="D117" s="65">
        <v>6</v>
      </c>
      <c r="E117" s="190"/>
      <c r="F117" s="41"/>
      <c r="G117" s="41"/>
      <c r="H117" s="41"/>
      <c r="I117" s="82">
        <f t="shared" si="30"/>
        <v>0</v>
      </c>
      <c r="J117" s="82">
        <f t="shared" ref="J117" si="39">I117*D117</f>
        <v>0</v>
      </c>
      <c r="K117" s="74" t="s">
        <v>955</v>
      </c>
    </row>
    <row r="118" spans="1:11" ht="20.25" customHeight="1" x14ac:dyDescent="0.2">
      <c r="A118" s="68" t="s">
        <v>1001</v>
      </c>
      <c r="B118" s="48" t="s">
        <v>1002</v>
      </c>
      <c r="C118" s="60" t="s">
        <v>14</v>
      </c>
      <c r="D118" s="65">
        <v>2</v>
      </c>
      <c r="E118" s="190"/>
      <c r="F118" s="41"/>
      <c r="G118" s="41"/>
      <c r="H118" s="41"/>
      <c r="I118" s="82">
        <f t="shared" si="30"/>
        <v>0</v>
      </c>
      <c r="J118" s="82">
        <f t="shared" ref="J118:J124" si="40">I118*D118</f>
        <v>0</v>
      </c>
      <c r="K118" s="74" t="s">
        <v>955</v>
      </c>
    </row>
    <row r="119" spans="1:11" ht="20.25" customHeight="1" x14ac:dyDescent="0.2">
      <c r="A119" s="68" t="s">
        <v>1003</v>
      </c>
      <c r="B119" s="216" t="s">
        <v>1004</v>
      </c>
      <c r="C119" s="60" t="s">
        <v>14</v>
      </c>
      <c r="D119" s="65">
        <v>1</v>
      </c>
      <c r="E119" s="190"/>
      <c r="F119" s="41"/>
      <c r="G119" s="41"/>
      <c r="H119" s="41"/>
      <c r="I119" s="82">
        <f t="shared" si="30"/>
        <v>0</v>
      </c>
      <c r="J119" s="82">
        <f t="shared" si="40"/>
        <v>0</v>
      </c>
      <c r="K119" s="74"/>
    </row>
    <row r="120" spans="1:11" ht="27.75" customHeight="1" x14ac:dyDescent="0.2">
      <c r="A120" s="68" t="s">
        <v>1005</v>
      </c>
      <c r="B120" s="155" t="s">
        <v>1006</v>
      </c>
      <c r="C120" s="60" t="s">
        <v>14</v>
      </c>
      <c r="D120" s="65">
        <v>8</v>
      </c>
      <c r="E120" s="190"/>
      <c r="F120" s="41"/>
      <c r="G120" s="41"/>
      <c r="H120" s="41"/>
      <c r="I120" s="82">
        <f t="shared" si="30"/>
        <v>0</v>
      </c>
      <c r="J120" s="82">
        <f t="shared" si="40"/>
        <v>0</v>
      </c>
      <c r="K120" s="74" t="s">
        <v>955</v>
      </c>
    </row>
    <row r="121" spans="1:11" ht="27.75" customHeight="1" x14ac:dyDescent="0.2">
      <c r="A121" s="68" t="s">
        <v>1007</v>
      </c>
      <c r="B121" s="48" t="s">
        <v>1008</v>
      </c>
      <c r="C121" s="60" t="s">
        <v>14</v>
      </c>
      <c r="D121" s="65">
        <v>8</v>
      </c>
      <c r="E121" s="190"/>
      <c r="F121" s="41"/>
      <c r="G121" s="41"/>
      <c r="H121" s="41"/>
      <c r="I121" s="82">
        <f t="shared" si="30"/>
        <v>0</v>
      </c>
      <c r="J121" s="82">
        <f t="shared" si="40"/>
        <v>0</v>
      </c>
      <c r="K121" s="74" t="s">
        <v>955</v>
      </c>
    </row>
    <row r="122" spans="1:11" ht="20.25" customHeight="1" x14ac:dyDescent="0.2">
      <c r="A122" s="68" t="s">
        <v>1009</v>
      </c>
      <c r="B122" s="48" t="s">
        <v>1010</v>
      </c>
      <c r="C122" s="60" t="s">
        <v>14</v>
      </c>
      <c r="D122" s="65">
        <v>1</v>
      </c>
      <c r="E122" s="190"/>
      <c r="F122" s="41"/>
      <c r="G122" s="41"/>
      <c r="H122" s="41"/>
      <c r="I122" s="82">
        <f t="shared" si="30"/>
        <v>0</v>
      </c>
      <c r="J122" s="82">
        <f t="shared" si="40"/>
        <v>0</v>
      </c>
      <c r="K122" s="74" t="s">
        <v>955</v>
      </c>
    </row>
    <row r="123" spans="1:11" ht="27.75" customHeight="1" x14ac:dyDescent="0.2">
      <c r="A123" s="68" t="s">
        <v>1011</v>
      </c>
      <c r="B123" s="48" t="s">
        <v>1012</v>
      </c>
      <c r="C123" s="60" t="s">
        <v>14</v>
      </c>
      <c r="D123" s="65">
        <v>8</v>
      </c>
      <c r="E123" s="190"/>
      <c r="F123" s="41"/>
      <c r="G123" s="41"/>
      <c r="H123" s="41"/>
      <c r="I123" s="82">
        <f t="shared" ref="I123" si="41">SUM(F123:H123)</f>
        <v>0</v>
      </c>
      <c r="J123" s="82">
        <f t="shared" ref="J123" si="42">I123*D123</f>
        <v>0</v>
      </c>
      <c r="K123" s="74" t="s">
        <v>955</v>
      </c>
    </row>
    <row r="124" spans="1:11" ht="20.25" customHeight="1" x14ac:dyDescent="0.2">
      <c r="A124" s="68" t="s">
        <v>1013</v>
      </c>
      <c r="B124" s="156" t="s">
        <v>1014</v>
      </c>
      <c r="C124" s="60" t="s">
        <v>14</v>
      </c>
      <c r="D124" s="65">
        <v>1</v>
      </c>
      <c r="E124" s="190"/>
      <c r="F124" s="41"/>
      <c r="G124" s="41"/>
      <c r="H124" s="41"/>
      <c r="I124" s="82">
        <f t="shared" si="30"/>
        <v>0</v>
      </c>
      <c r="J124" s="82">
        <f t="shared" si="40"/>
        <v>0</v>
      </c>
      <c r="K124" s="74"/>
    </row>
    <row r="125" spans="1:11" ht="20.25" customHeight="1" x14ac:dyDescent="0.2">
      <c r="A125" s="68" t="s">
        <v>1015</v>
      </c>
      <c r="B125" s="215" t="s">
        <v>1016</v>
      </c>
      <c r="C125" s="60" t="s">
        <v>14</v>
      </c>
      <c r="D125" s="65">
        <v>8</v>
      </c>
      <c r="E125" s="190"/>
      <c r="F125" s="41"/>
      <c r="G125" s="41"/>
      <c r="H125" s="41"/>
      <c r="I125" s="82">
        <f t="shared" si="30"/>
        <v>0</v>
      </c>
      <c r="J125" s="82">
        <f t="shared" ref="J125:J132" si="43">I125*D125</f>
        <v>0</v>
      </c>
      <c r="K125" s="74"/>
    </row>
    <row r="126" spans="1:11" ht="20.25" customHeight="1" x14ac:dyDescent="0.2">
      <c r="A126" s="68" t="s">
        <v>1017</v>
      </c>
      <c r="B126" s="48" t="s">
        <v>1018</v>
      </c>
      <c r="C126" s="60" t="s">
        <v>14</v>
      </c>
      <c r="D126" s="65">
        <v>1</v>
      </c>
      <c r="E126" s="190"/>
      <c r="F126" s="41"/>
      <c r="G126" s="41"/>
      <c r="H126" s="41"/>
      <c r="I126" s="82">
        <f t="shared" si="30"/>
        <v>0</v>
      </c>
      <c r="J126" s="82">
        <f>I126*D126</f>
        <v>0</v>
      </c>
      <c r="K126" s="74"/>
    </row>
    <row r="127" spans="1:11" ht="35.25" customHeight="1" x14ac:dyDescent="0.2">
      <c r="A127" s="68" t="s">
        <v>1019</v>
      </c>
      <c r="B127" s="48" t="s">
        <v>1020</v>
      </c>
      <c r="C127" s="60" t="s">
        <v>14</v>
      </c>
      <c r="D127" s="65">
        <v>1</v>
      </c>
      <c r="E127" s="190"/>
      <c r="F127" s="41"/>
      <c r="G127" s="41"/>
      <c r="H127" s="41"/>
      <c r="I127" s="82">
        <f t="shared" ref="I127" si="44">SUM(F127:H127)</f>
        <v>0</v>
      </c>
      <c r="J127" s="82">
        <f t="shared" ref="J127" si="45">I127*D127</f>
        <v>0</v>
      </c>
      <c r="K127" s="74"/>
    </row>
    <row r="128" spans="1:11" ht="20.25" customHeight="1" x14ac:dyDescent="0.2">
      <c r="A128" s="68" t="s">
        <v>1021</v>
      </c>
      <c r="B128" s="48" t="s">
        <v>1022</v>
      </c>
      <c r="C128" s="60" t="s">
        <v>14</v>
      </c>
      <c r="D128" s="65">
        <v>1</v>
      </c>
      <c r="E128" s="190"/>
      <c r="F128" s="41"/>
      <c r="G128" s="41"/>
      <c r="H128" s="41"/>
      <c r="I128" s="82">
        <f t="shared" si="30"/>
        <v>0</v>
      </c>
      <c r="J128" s="82">
        <f>I128*D128</f>
        <v>0</v>
      </c>
      <c r="K128" s="74"/>
    </row>
    <row r="129" spans="1:12" ht="20.25" customHeight="1" x14ac:dyDescent="0.2">
      <c r="A129" s="68" t="s">
        <v>1023</v>
      </c>
      <c r="B129" s="48" t="s">
        <v>348</v>
      </c>
      <c r="C129" s="60" t="s">
        <v>14</v>
      </c>
      <c r="D129" s="65">
        <v>1</v>
      </c>
      <c r="E129" s="279">
        <f>'Příl.5 REV-Periodická oprava'!D13</f>
        <v>0</v>
      </c>
      <c r="F129" s="279">
        <f>'Příl.5 REV-Periodická oprava'!E13</f>
        <v>0</v>
      </c>
      <c r="G129" s="279">
        <f>'Příl.5 REV-Periodická oprava'!F13</f>
        <v>0</v>
      </c>
      <c r="H129" s="279">
        <f>'Příl.5 REV-Periodická oprava'!G13</f>
        <v>0</v>
      </c>
      <c r="I129" s="82">
        <f t="shared" ref="I129:I130" si="46">SUM(F129:H129)</f>
        <v>0</v>
      </c>
      <c r="J129" s="82">
        <f>I129*D129</f>
        <v>0</v>
      </c>
      <c r="K129" s="74"/>
      <c r="L129" s="218" t="s">
        <v>1024</v>
      </c>
    </row>
    <row r="130" spans="1:12" ht="20.25" customHeight="1" x14ac:dyDescent="0.2">
      <c r="A130" s="68" t="s">
        <v>1025</v>
      </c>
      <c r="B130" s="48" t="s">
        <v>350</v>
      </c>
      <c r="C130" s="60" t="s">
        <v>14</v>
      </c>
      <c r="D130" s="65">
        <v>1</v>
      </c>
      <c r="E130" s="279">
        <f>'Příl.5 REV-Periodická oprava'!D14</f>
        <v>0</v>
      </c>
      <c r="F130" s="279">
        <f>'Příl.5 REV-Periodická oprava'!E14</f>
        <v>0</v>
      </c>
      <c r="G130" s="279">
        <f>'Příl.5 REV-Periodická oprava'!F14</f>
        <v>0</v>
      </c>
      <c r="H130" s="279">
        <f>'Příl.5 REV-Periodická oprava'!G14</f>
        <v>0</v>
      </c>
      <c r="I130" s="82">
        <f t="shared" si="46"/>
        <v>0</v>
      </c>
      <c r="J130" s="82"/>
      <c r="K130" s="74"/>
      <c r="L130" s="218" t="s">
        <v>1026</v>
      </c>
    </row>
    <row r="131" spans="1:12" ht="20.25" customHeight="1" x14ac:dyDescent="0.2">
      <c r="A131" s="68" t="s">
        <v>1027</v>
      </c>
      <c r="B131" s="215" t="s">
        <v>1028</v>
      </c>
      <c r="C131" s="60" t="s">
        <v>14</v>
      </c>
      <c r="D131" s="65">
        <v>1</v>
      </c>
      <c r="E131" s="190"/>
      <c r="F131" s="41"/>
      <c r="G131" s="41"/>
      <c r="H131" s="41"/>
      <c r="I131" s="82">
        <f t="shared" si="30"/>
        <v>0</v>
      </c>
      <c r="J131" s="82">
        <f t="shared" si="43"/>
        <v>0</v>
      </c>
      <c r="K131" s="74"/>
    </row>
    <row r="132" spans="1:12" ht="20.25" customHeight="1" x14ac:dyDescent="0.2">
      <c r="A132" s="68" t="s">
        <v>1029</v>
      </c>
      <c r="B132" s="215" t="s">
        <v>1030</v>
      </c>
      <c r="C132" s="60" t="s">
        <v>14</v>
      </c>
      <c r="D132" s="65">
        <v>1</v>
      </c>
      <c r="E132" s="190"/>
      <c r="F132" s="41"/>
      <c r="G132" s="41"/>
      <c r="H132" s="41"/>
      <c r="I132" s="82">
        <f t="shared" si="30"/>
        <v>0</v>
      </c>
      <c r="J132" s="82">
        <f t="shared" si="43"/>
        <v>0</v>
      </c>
      <c r="K132" s="74"/>
    </row>
    <row r="133" spans="1:12" ht="20.25" customHeight="1" x14ac:dyDescent="0.2">
      <c r="A133" s="68" t="s">
        <v>1031</v>
      </c>
      <c r="B133" s="169" t="s">
        <v>1032</v>
      </c>
      <c r="C133" s="60" t="s">
        <v>1033</v>
      </c>
      <c r="D133" s="65">
        <v>30</v>
      </c>
      <c r="E133" s="190"/>
      <c r="F133" s="41"/>
      <c r="G133" s="41"/>
      <c r="H133" s="41"/>
      <c r="I133" s="82">
        <f t="shared" si="30"/>
        <v>0</v>
      </c>
      <c r="J133" s="82">
        <f t="shared" si="34"/>
        <v>0</v>
      </c>
      <c r="K133" s="74"/>
    </row>
    <row r="134" spans="1:12" ht="20.25" customHeight="1" thickBot="1" x14ac:dyDescent="0.25">
      <c r="A134" s="262" t="s">
        <v>1034</v>
      </c>
      <c r="B134" s="235"/>
      <c r="C134" s="61"/>
      <c r="D134" s="62"/>
      <c r="E134" s="205"/>
      <c r="F134" s="62"/>
      <c r="G134" s="62"/>
      <c r="H134" s="62"/>
      <c r="I134" s="38"/>
      <c r="J134" s="66">
        <f>SUM(J104:J133)</f>
        <v>0</v>
      </c>
      <c r="K134" s="76"/>
    </row>
    <row r="135" spans="1:12" ht="20.25" customHeight="1" thickBot="1" x14ac:dyDescent="0.25">
      <c r="A135" s="151" t="s">
        <v>219</v>
      </c>
      <c r="B135" s="236" t="s">
        <v>1035</v>
      </c>
      <c r="C135" s="152"/>
      <c r="D135" s="152"/>
      <c r="E135" s="211"/>
      <c r="F135" s="152"/>
      <c r="G135" s="152"/>
      <c r="H135" s="152"/>
      <c r="I135" s="153"/>
      <c r="J135" s="101"/>
      <c r="K135" s="154"/>
    </row>
    <row r="136" spans="1:12" ht="20.25" customHeight="1" x14ac:dyDescent="0.2">
      <c r="A136" s="68" t="s">
        <v>221</v>
      </c>
      <c r="B136" s="239" t="s">
        <v>1036</v>
      </c>
      <c r="C136" s="147" t="s">
        <v>14</v>
      </c>
      <c r="D136" s="89">
        <v>5</v>
      </c>
      <c r="E136" s="199"/>
      <c r="F136" s="54"/>
      <c r="G136" s="54"/>
      <c r="H136" s="54"/>
      <c r="I136" s="95">
        <f>SUM(F136:H136)</f>
        <v>0</v>
      </c>
      <c r="J136" s="96">
        <f t="shared" ref="J136" si="47">I136*D136</f>
        <v>0</v>
      </c>
      <c r="K136" s="150" t="s">
        <v>955</v>
      </c>
    </row>
    <row r="137" spans="1:12" ht="20.25" customHeight="1" x14ac:dyDescent="0.2">
      <c r="A137" s="68" t="s">
        <v>223</v>
      </c>
      <c r="B137" s="215" t="s">
        <v>1037</v>
      </c>
      <c r="C137" s="60" t="s">
        <v>14</v>
      </c>
      <c r="D137" s="65">
        <v>5</v>
      </c>
      <c r="E137" s="190"/>
      <c r="F137" s="41"/>
      <c r="G137" s="41"/>
      <c r="H137" s="41"/>
      <c r="I137" s="95">
        <f t="shared" ref="I137:I151" si="48">SUM(F137:H137)</f>
        <v>0</v>
      </c>
      <c r="J137" s="82">
        <f t="shared" ref="J137" si="49">I137*D137</f>
        <v>0</v>
      </c>
      <c r="K137" s="74"/>
    </row>
    <row r="138" spans="1:12" ht="20.25" customHeight="1" x14ac:dyDescent="0.2">
      <c r="A138" s="68" t="s">
        <v>225</v>
      </c>
      <c r="B138" s="215" t="s">
        <v>1038</v>
      </c>
      <c r="C138" s="60" t="s">
        <v>792</v>
      </c>
      <c r="D138" s="65">
        <v>5</v>
      </c>
      <c r="E138" s="190"/>
      <c r="F138" s="41"/>
      <c r="G138" s="41"/>
      <c r="H138" s="41"/>
      <c r="I138" s="95">
        <f>SUM(F138:H138)</f>
        <v>0</v>
      </c>
      <c r="J138" s="82">
        <f>I138*D138</f>
        <v>0</v>
      </c>
      <c r="K138" s="74"/>
    </row>
    <row r="139" spans="1:12" ht="20.25" customHeight="1" x14ac:dyDescent="0.2">
      <c r="A139" s="68" t="s">
        <v>1039</v>
      </c>
      <c r="B139" s="215" t="s">
        <v>1040</v>
      </c>
      <c r="C139" s="60" t="s">
        <v>792</v>
      </c>
      <c r="D139" s="65">
        <v>1</v>
      </c>
      <c r="E139" s="190"/>
      <c r="F139" s="41"/>
      <c r="G139" s="41"/>
      <c r="H139" s="41"/>
      <c r="I139" s="95">
        <f>SUM(F139:H139)</f>
        <v>0</v>
      </c>
      <c r="J139" s="82">
        <f>I139*D139</f>
        <v>0</v>
      </c>
      <c r="K139" s="74"/>
    </row>
    <row r="140" spans="1:12" ht="20.25" customHeight="1" x14ac:dyDescent="0.2">
      <c r="A140" s="68" t="s">
        <v>1041</v>
      </c>
      <c r="B140" s="169" t="s">
        <v>1042</v>
      </c>
      <c r="C140" s="60" t="s">
        <v>792</v>
      </c>
      <c r="D140" s="65">
        <v>1</v>
      </c>
      <c r="E140" s="190"/>
      <c r="F140" s="41"/>
      <c r="G140" s="41"/>
      <c r="H140" s="41"/>
      <c r="I140" s="95">
        <f t="shared" si="48"/>
        <v>0</v>
      </c>
      <c r="J140" s="82">
        <f t="shared" ref="J140:J151" si="50">I140*D140</f>
        <v>0</v>
      </c>
      <c r="K140" s="74"/>
    </row>
    <row r="141" spans="1:12" ht="20.25" customHeight="1" x14ac:dyDescent="0.2">
      <c r="A141" s="68" t="s">
        <v>1043</v>
      </c>
      <c r="B141" s="169" t="s">
        <v>1044</v>
      </c>
      <c r="C141" s="60" t="s">
        <v>792</v>
      </c>
      <c r="D141" s="65">
        <v>1</v>
      </c>
      <c r="E141" s="190"/>
      <c r="F141" s="41"/>
      <c r="G141" s="41"/>
      <c r="H141" s="41"/>
      <c r="I141" s="95">
        <f t="shared" si="48"/>
        <v>0</v>
      </c>
      <c r="J141" s="82">
        <f t="shared" si="50"/>
        <v>0</v>
      </c>
      <c r="K141" s="74"/>
    </row>
    <row r="142" spans="1:12" ht="20.25" customHeight="1" x14ac:dyDescent="0.2">
      <c r="A142" s="68" t="s">
        <v>1045</v>
      </c>
      <c r="B142" s="232" t="s">
        <v>1046</v>
      </c>
      <c r="C142" s="60" t="s">
        <v>792</v>
      </c>
      <c r="D142" s="65">
        <v>2</v>
      </c>
      <c r="E142" s="190"/>
      <c r="F142" s="41"/>
      <c r="G142" s="41"/>
      <c r="H142" s="41"/>
      <c r="I142" s="95">
        <f t="shared" ref="I142:I144" si="51">SUM(F142:H142)</f>
        <v>0</v>
      </c>
      <c r="J142" s="82">
        <f t="shared" ref="J142:J144" si="52">I142*D142</f>
        <v>0</v>
      </c>
      <c r="K142" s="74"/>
    </row>
    <row r="143" spans="1:12" ht="20.25" customHeight="1" x14ac:dyDescent="0.2">
      <c r="A143" s="68" t="s">
        <v>1047</v>
      </c>
      <c r="B143" s="232" t="s">
        <v>1048</v>
      </c>
      <c r="C143" s="60" t="s">
        <v>792</v>
      </c>
      <c r="D143" s="65">
        <v>1</v>
      </c>
      <c r="E143" s="190"/>
      <c r="F143" s="41"/>
      <c r="G143" s="41"/>
      <c r="H143" s="41"/>
      <c r="I143" s="95">
        <f t="shared" si="51"/>
        <v>0</v>
      </c>
      <c r="J143" s="82">
        <f t="shared" si="52"/>
        <v>0</v>
      </c>
      <c r="K143" s="74"/>
    </row>
    <row r="144" spans="1:12" ht="20.25" customHeight="1" x14ac:dyDescent="0.2">
      <c r="A144" s="68" t="s">
        <v>1049</v>
      </c>
      <c r="B144" s="232" t="s">
        <v>1050</v>
      </c>
      <c r="C144" s="60" t="s">
        <v>792</v>
      </c>
      <c r="D144" s="65">
        <v>1</v>
      </c>
      <c r="E144" s="190"/>
      <c r="F144" s="41"/>
      <c r="G144" s="41"/>
      <c r="H144" s="41"/>
      <c r="I144" s="95">
        <f t="shared" si="51"/>
        <v>0</v>
      </c>
      <c r="J144" s="82">
        <f t="shared" si="52"/>
        <v>0</v>
      </c>
      <c r="K144" s="74"/>
    </row>
    <row r="145" spans="1:12" ht="20.25" customHeight="1" x14ac:dyDescent="0.2">
      <c r="A145" s="68" t="s">
        <v>1051</v>
      </c>
      <c r="B145" s="232" t="s">
        <v>1052</v>
      </c>
      <c r="C145" s="60" t="s">
        <v>895</v>
      </c>
      <c r="D145" s="65">
        <v>1</v>
      </c>
      <c r="E145" s="190"/>
      <c r="F145" s="41"/>
      <c r="G145" s="41"/>
      <c r="H145" s="41"/>
      <c r="I145" s="95">
        <f t="shared" si="48"/>
        <v>0</v>
      </c>
      <c r="J145" s="82">
        <f t="shared" si="50"/>
        <v>0</v>
      </c>
      <c r="K145" s="74"/>
    </row>
    <row r="146" spans="1:12" ht="20.25" customHeight="1" x14ac:dyDescent="0.2">
      <c r="A146" s="68" t="s">
        <v>1053</v>
      </c>
      <c r="B146" s="232" t="s">
        <v>1054</v>
      </c>
      <c r="C146" s="60" t="s">
        <v>792</v>
      </c>
      <c r="D146" s="65">
        <v>1</v>
      </c>
      <c r="E146" s="190"/>
      <c r="F146" s="41"/>
      <c r="G146" s="41"/>
      <c r="H146" s="41"/>
      <c r="I146" s="95">
        <f t="shared" si="48"/>
        <v>0</v>
      </c>
      <c r="J146" s="82">
        <f>I146*D146</f>
        <v>0</v>
      </c>
      <c r="K146" s="74"/>
    </row>
    <row r="147" spans="1:12" ht="20.25" customHeight="1" x14ac:dyDescent="0.2">
      <c r="A147" s="68" t="s">
        <v>1055</v>
      </c>
      <c r="B147" s="232" t="s">
        <v>1056</v>
      </c>
      <c r="C147" s="60" t="s">
        <v>792</v>
      </c>
      <c r="D147" s="65">
        <v>1</v>
      </c>
      <c r="E147" s="190"/>
      <c r="F147" s="41"/>
      <c r="G147" s="41"/>
      <c r="H147" s="41"/>
      <c r="I147" s="95">
        <f t="shared" si="48"/>
        <v>0</v>
      </c>
      <c r="J147" s="82">
        <f t="shared" ref="J147" si="53">I147*D147</f>
        <v>0</v>
      </c>
      <c r="K147" s="74"/>
    </row>
    <row r="148" spans="1:12" ht="20.25" customHeight="1" x14ac:dyDescent="0.2">
      <c r="A148" s="68" t="s">
        <v>1057</v>
      </c>
      <c r="B148" s="232" t="s">
        <v>1058</v>
      </c>
      <c r="C148" s="60" t="s">
        <v>792</v>
      </c>
      <c r="D148" s="65">
        <v>1</v>
      </c>
      <c r="E148" s="190"/>
      <c r="F148" s="41"/>
      <c r="G148" s="41"/>
      <c r="H148" s="41"/>
      <c r="I148" s="95">
        <f t="shared" si="48"/>
        <v>0</v>
      </c>
      <c r="J148" s="82">
        <f t="shared" si="50"/>
        <v>0</v>
      </c>
      <c r="K148" s="74"/>
    </row>
    <row r="149" spans="1:12" ht="20.25" customHeight="1" x14ac:dyDescent="0.2">
      <c r="A149" s="68" t="s">
        <v>1059</v>
      </c>
      <c r="B149" s="232" t="s">
        <v>1060</v>
      </c>
      <c r="C149" s="60" t="s">
        <v>792</v>
      </c>
      <c r="D149" s="65">
        <v>1</v>
      </c>
      <c r="E149" s="190"/>
      <c r="F149" s="41"/>
      <c r="G149" s="41"/>
      <c r="H149" s="41"/>
      <c r="I149" s="95">
        <f t="shared" si="48"/>
        <v>0</v>
      </c>
      <c r="J149" s="82">
        <f t="shared" si="50"/>
        <v>0</v>
      </c>
      <c r="K149" s="74"/>
    </row>
    <row r="150" spans="1:12" ht="20.25" customHeight="1" x14ac:dyDescent="0.2">
      <c r="A150" s="68" t="s">
        <v>1061</v>
      </c>
      <c r="B150" s="232" t="s">
        <v>1062</v>
      </c>
      <c r="C150" s="60" t="s">
        <v>792</v>
      </c>
      <c r="D150" s="65">
        <v>1</v>
      </c>
      <c r="E150" s="190"/>
      <c r="F150" s="41"/>
      <c r="G150" s="41"/>
      <c r="H150" s="41"/>
      <c r="I150" s="95">
        <f t="shared" si="48"/>
        <v>0</v>
      </c>
      <c r="J150" s="82">
        <f t="shared" si="50"/>
        <v>0</v>
      </c>
      <c r="K150" s="74"/>
    </row>
    <row r="151" spans="1:12" ht="20.25" customHeight="1" x14ac:dyDescent="0.2">
      <c r="A151" s="68" t="s">
        <v>1063</v>
      </c>
      <c r="B151" s="232" t="s">
        <v>1064</v>
      </c>
      <c r="C151" s="60" t="s">
        <v>792</v>
      </c>
      <c r="D151" s="65">
        <v>1</v>
      </c>
      <c r="E151" s="190"/>
      <c r="F151" s="41"/>
      <c r="G151" s="41"/>
      <c r="H151" s="41"/>
      <c r="I151" s="95">
        <f t="shared" si="48"/>
        <v>0</v>
      </c>
      <c r="J151" s="82">
        <f t="shared" si="50"/>
        <v>0</v>
      </c>
      <c r="K151" s="74"/>
    </row>
    <row r="152" spans="1:12" ht="20.25" customHeight="1" thickBot="1" x14ac:dyDescent="0.25">
      <c r="A152" s="251" t="s">
        <v>1065</v>
      </c>
      <c r="B152" s="237"/>
      <c r="C152" s="61"/>
      <c r="D152" s="61"/>
      <c r="E152" s="203"/>
      <c r="F152" s="61"/>
      <c r="G152" s="61"/>
      <c r="H152" s="61"/>
      <c r="I152" s="30"/>
      <c r="J152" s="66">
        <f>SUM(J136:J151)</f>
        <v>0</v>
      </c>
      <c r="K152" s="75"/>
    </row>
    <row r="153" spans="1:12" ht="20.25" customHeight="1" thickBot="1" x14ac:dyDescent="0.25">
      <c r="A153" s="134" t="s">
        <v>228</v>
      </c>
      <c r="B153" s="234" t="s">
        <v>1066</v>
      </c>
      <c r="C153" s="130"/>
      <c r="D153" s="130"/>
      <c r="E153" s="210"/>
      <c r="F153" s="130"/>
      <c r="G153" s="130"/>
      <c r="H153" s="130"/>
      <c r="I153" s="131"/>
      <c r="J153" s="132"/>
      <c r="K153" s="107"/>
    </row>
    <row r="154" spans="1:12" ht="20.25" customHeight="1" x14ac:dyDescent="0.2">
      <c r="A154" s="127" t="s">
        <v>230</v>
      </c>
      <c r="B154" s="231" t="s">
        <v>644</v>
      </c>
      <c r="C154" s="63" t="s">
        <v>14</v>
      </c>
      <c r="D154" s="72">
        <v>1</v>
      </c>
      <c r="E154" s="280">
        <f>'Příl.5 REV-Periodická oprava'!D173</f>
        <v>0</v>
      </c>
      <c r="F154" s="280">
        <f>'Příl.5 REV-Periodická oprava'!E173</f>
        <v>0</v>
      </c>
      <c r="G154" s="280">
        <f>'Příl.5 REV-Periodická oprava'!F173</f>
        <v>0</v>
      </c>
      <c r="H154" s="280">
        <f>'Příl.5 REV-Periodická oprava'!G173</f>
        <v>0</v>
      </c>
      <c r="I154" s="80">
        <f>SUM(F154:H154)</f>
        <v>0</v>
      </c>
      <c r="J154" s="80">
        <f t="shared" ref="J154:J157" si="54">I154*D154</f>
        <v>0</v>
      </c>
      <c r="K154" s="108"/>
      <c r="L154" s="218" t="s">
        <v>1067</v>
      </c>
    </row>
    <row r="155" spans="1:12" ht="20.25" customHeight="1" x14ac:dyDescent="0.2">
      <c r="A155" s="68" t="s">
        <v>232</v>
      </c>
      <c r="B155" s="232" t="s">
        <v>646</v>
      </c>
      <c r="C155" s="60" t="s">
        <v>14</v>
      </c>
      <c r="D155" s="65">
        <v>1</v>
      </c>
      <c r="E155" s="279">
        <f>'Příl.5 REV-Periodická oprava'!D174</f>
        <v>0</v>
      </c>
      <c r="F155" s="279">
        <f>'Příl.5 REV-Periodická oprava'!E174</f>
        <v>0</v>
      </c>
      <c r="G155" s="279">
        <f>'Příl.5 REV-Periodická oprava'!F174</f>
        <v>0</v>
      </c>
      <c r="H155" s="279">
        <f>'Příl.5 REV-Periodická oprava'!G174</f>
        <v>0</v>
      </c>
      <c r="I155" s="82">
        <f t="shared" ref="I155:I157" si="55">SUM(F155:H155)</f>
        <v>0</v>
      </c>
      <c r="J155" s="82">
        <f t="shared" si="54"/>
        <v>0</v>
      </c>
      <c r="K155" s="74"/>
      <c r="L155" s="218" t="s">
        <v>1068</v>
      </c>
    </row>
    <row r="156" spans="1:12" ht="20.25" customHeight="1" x14ac:dyDescent="0.2">
      <c r="A156" s="68" t="s">
        <v>234</v>
      </c>
      <c r="B156" s="172" t="s">
        <v>656</v>
      </c>
      <c r="C156" s="60" t="s">
        <v>14</v>
      </c>
      <c r="D156" s="65">
        <v>2</v>
      </c>
      <c r="E156" s="279">
        <f>'Příl.5 REV-Periodická oprava'!D179</f>
        <v>0</v>
      </c>
      <c r="F156" s="279">
        <f>'Příl.5 REV-Periodická oprava'!E179</f>
        <v>0</v>
      </c>
      <c r="G156" s="279">
        <f>'Příl.5 REV-Periodická oprava'!F179</f>
        <v>0</v>
      </c>
      <c r="H156" s="279">
        <f>'Příl.5 REV-Periodická oprava'!G179</f>
        <v>0</v>
      </c>
      <c r="I156" s="82">
        <f t="shared" ref="I156" si="56">SUM(F156:H156)</f>
        <v>0</v>
      </c>
      <c r="J156" s="82">
        <f t="shared" ref="J156" si="57">I156*D156</f>
        <v>0</v>
      </c>
      <c r="K156" s="74"/>
      <c r="L156" s="218" t="s">
        <v>1069</v>
      </c>
    </row>
    <row r="157" spans="1:12" ht="20.25" customHeight="1" x14ac:dyDescent="0.2">
      <c r="A157" s="68" t="s">
        <v>236</v>
      </c>
      <c r="B157" s="169" t="s">
        <v>1070</v>
      </c>
      <c r="C157" s="60" t="s">
        <v>14</v>
      </c>
      <c r="D157" s="65">
        <v>2</v>
      </c>
      <c r="E157" s="190"/>
      <c r="F157" s="41"/>
      <c r="G157" s="41"/>
      <c r="H157" s="41"/>
      <c r="I157" s="82">
        <f t="shared" si="55"/>
        <v>0</v>
      </c>
      <c r="J157" s="82">
        <f t="shared" si="54"/>
        <v>0</v>
      </c>
      <c r="K157" s="74"/>
    </row>
    <row r="158" spans="1:12" ht="20.25" customHeight="1" thickBot="1" x14ac:dyDescent="0.25">
      <c r="A158" s="263" t="s">
        <v>1071</v>
      </c>
      <c r="B158" s="238"/>
      <c r="C158" s="139"/>
      <c r="D158" s="139"/>
      <c r="E158" s="213"/>
      <c r="F158" s="139"/>
      <c r="G158" s="139"/>
      <c r="H158" s="139"/>
      <c r="I158" s="140"/>
      <c r="J158" s="141">
        <f>SUM(J154:J157)</f>
        <v>0</v>
      </c>
      <c r="K158" s="142"/>
    </row>
    <row r="159" spans="1:12" ht="20.25" customHeight="1" thickBot="1" x14ac:dyDescent="0.25">
      <c r="A159" s="301" t="s">
        <v>844</v>
      </c>
      <c r="B159" s="302"/>
      <c r="C159" s="302"/>
      <c r="D159" s="302"/>
      <c r="E159" s="302"/>
      <c r="F159" s="302"/>
      <c r="G159" s="302"/>
      <c r="H159" s="302"/>
      <c r="I159" s="302"/>
      <c r="J159" s="123">
        <f>J11+J14+J48+J54+J58+J62+J66+J77+J80+J87+J97+J102+J134+J152+J158</f>
        <v>0</v>
      </c>
      <c r="K159" s="78"/>
    </row>
    <row r="160" spans="1:12" ht="20.25" customHeight="1" x14ac:dyDescent="0.2">
      <c r="K160" s="244"/>
    </row>
    <row r="161" spans="1:12" ht="20.25" customHeight="1" x14ac:dyDescent="0.2">
      <c r="A161" s="255" t="s">
        <v>326</v>
      </c>
      <c r="K161" s="240"/>
      <c r="L161" s="241"/>
    </row>
    <row r="162" spans="1:12" ht="50.25" customHeight="1" x14ac:dyDescent="0.2">
      <c r="A162" s="318" t="s">
        <v>1072</v>
      </c>
      <c r="B162" s="318"/>
      <c r="C162" s="268"/>
      <c r="D162" s="268"/>
      <c r="E162" s="268"/>
      <c r="F162" s="268"/>
      <c r="G162" s="268"/>
      <c r="H162" s="268"/>
      <c r="I162" s="268"/>
      <c r="J162" s="268"/>
      <c r="K162" s="268"/>
    </row>
  </sheetData>
  <mergeCells count="9">
    <mergeCell ref="A162:B162"/>
    <mergeCell ref="L2:L3"/>
    <mergeCell ref="A159:I159"/>
    <mergeCell ref="A1:K1"/>
    <mergeCell ref="A2:B3"/>
    <mergeCell ref="C2:C3"/>
    <mergeCell ref="D2:D3"/>
    <mergeCell ref="K2:K3"/>
    <mergeCell ref="F3:J3"/>
  </mergeCells>
  <phoneticPr fontId="3" type="noConversion"/>
  <printOptions horizontalCentered="1" verticalCentered="1"/>
  <pageMargins left="0.11811023622047245" right="0.11811023622047245" top="0.78740157480314965" bottom="0.78740157480314965" header="0.31496062992125984" footer="0.31496062992125984"/>
  <pageSetup paperSize="9" scale="4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00748-D21E-47D6-8DA8-99E55A19875B}">
  <sheetPr>
    <pageSetUpPr fitToPage="1"/>
  </sheetPr>
  <dimension ref="A1:K13"/>
  <sheetViews>
    <sheetView workbookViewId="0">
      <selection activeCell="F13" sqref="F13"/>
    </sheetView>
  </sheetViews>
  <sheetFormatPr defaultRowHeight="12.75" x14ac:dyDescent="0.2"/>
  <cols>
    <col min="1" max="1" width="8.75" customWidth="1"/>
    <col min="2" max="2" width="4.5" customWidth="1"/>
    <col min="3" max="3" width="26.625" customWidth="1"/>
    <col min="4" max="4" width="9.125" customWidth="1"/>
    <col min="5" max="5" width="13.5" customWidth="1"/>
    <col min="6" max="6" width="20.75" customWidth="1"/>
    <col min="7" max="11" width="8.75" customWidth="1"/>
  </cols>
  <sheetData>
    <row r="1" spans="1:11" ht="15.75" thickBot="1" x14ac:dyDescent="0.25">
      <c r="A1" s="315" t="s">
        <v>1073</v>
      </c>
      <c r="B1" s="316"/>
      <c r="C1" s="316"/>
      <c r="D1" s="316"/>
      <c r="E1" s="316"/>
      <c r="F1" s="316"/>
      <c r="G1" s="316"/>
      <c r="H1" s="316"/>
      <c r="I1" s="316"/>
      <c r="J1" s="316"/>
      <c r="K1" s="317"/>
    </row>
    <row r="4" spans="1:11" ht="15" x14ac:dyDescent="0.2">
      <c r="B4" s="321" t="s">
        <v>1074</v>
      </c>
      <c r="C4" s="321"/>
      <c r="D4" s="321"/>
      <c r="E4" s="321"/>
      <c r="F4" s="321"/>
    </row>
    <row r="5" spans="1:11" ht="13.5" thickBot="1" x14ac:dyDescent="0.25"/>
    <row r="6" spans="1:11" ht="13.5" thickBot="1" x14ac:dyDescent="0.25">
      <c r="B6" s="110" t="s">
        <v>1075</v>
      </c>
      <c r="C6" s="111" t="s">
        <v>1076</v>
      </c>
      <c r="D6" s="112" t="s">
        <v>1077</v>
      </c>
      <c r="E6" s="113" t="s">
        <v>1078</v>
      </c>
      <c r="F6" s="114" t="s">
        <v>1079</v>
      </c>
    </row>
    <row r="7" spans="1:11" ht="13.5" thickBot="1" x14ac:dyDescent="0.25">
      <c r="B7" s="322"/>
      <c r="C7" s="323"/>
      <c r="D7" s="324"/>
      <c r="E7" s="324"/>
      <c r="F7" s="325"/>
    </row>
    <row r="8" spans="1:11" x14ac:dyDescent="0.2">
      <c r="B8" s="90">
        <v>1</v>
      </c>
      <c r="C8" s="115" t="s">
        <v>1080</v>
      </c>
      <c r="D8" s="144">
        <v>40</v>
      </c>
      <c r="E8" s="245">
        <f>'Příl.4 P2-Preventivní prohlídka'!H173</f>
        <v>0</v>
      </c>
      <c r="F8" s="247">
        <f>E8*D8</f>
        <v>0</v>
      </c>
    </row>
    <row r="9" spans="1:11" x14ac:dyDescent="0.2">
      <c r="B9" s="85">
        <v>2</v>
      </c>
      <c r="C9" s="116" t="s">
        <v>1081</v>
      </c>
      <c r="D9" s="117">
        <v>8</v>
      </c>
      <c r="E9" s="246">
        <f>'Příl.5 REV-Periodická oprava'!H183</f>
        <v>0</v>
      </c>
      <c r="F9" s="248">
        <f>D9*E9</f>
        <v>0</v>
      </c>
    </row>
    <row r="10" spans="1:11" x14ac:dyDescent="0.2">
      <c r="B10" s="85">
        <v>3</v>
      </c>
      <c r="C10" s="326" t="s">
        <v>1082</v>
      </c>
      <c r="D10" s="327"/>
      <c r="E10" s="328"/>
      <c r="F10" s="248">
        <f>'Příl.6 SMx-Specializ.údržba'!J85</f>
        <v>0</v>
      </c>
    </row>
    <row r="11" spans="1:11" ht="13.5" thickBot="1" x14ac:dyDescent="0.25">
      <c r="B11" s="85">
        <v>4</v>
      </c>
      <c r="C11" s="329" t="s">
        <v>1083</v>
      </c>
      <c r="D11" s="330"/>
      <c r="E11" s="331"/>
      <c r="F11" s="248">
        <f>'Příl.7 SOP-Související opravy'!J159</f>
        <v>0</v>
      </c>
    </row>
    <row r="12" spans="1:11" ht="13.5" thickBot="1" x14ac:dyDescent="0.25">
      <c r="B12" s="322"/>
      <c r="C12" s="323"/>
      <c r="D12" s="324"/>
      <c r="E12" s="324"/>
      <c r="F12" s="325"/>
    </row>
    <row r="13" spans="1:11" ht="15.75" thickBot="1" x14ac:dyDescent="0.25">
      <c r="B13" s="319" t="s">
        <v>1084</v>
      </c>
      <c r="C13" s="320"/>
      <c r="D13" s="118"/>
      <c r="E13" s="118"/>
      <c r="F13" s="119">
        <f>SUM(F8:F11)</f>
        <v>0</v>
      </c>
    </row>
  </sheetData>
  <mergeCells count="7">
    <mergeCell ref="A1:K1"/>
    <mergeCell ref="B13:C13"/>
    <mergeCell ref="B4:F4"/>
    <mergeCell ref="B7:F7"/>
    <mergeCell ref="C10:E10"/>
    <mergeCell ref="C11:E11"/>
    <mergeCell ref="B12:F12"/>
  </mergeCells>
  <pageMargins left="0.70866141732283472" right="0.70866141732283472" top="0.78740157480314965" bottom="0.78740157480314965" header="0.31496062992125984" footer="0.31496062992125984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63b7e6-025a-48d9-b2b6-6783d387a986" xsi:nil="true"/>
    <lcf76f155ced4ddcb4097134ff3c332f xmlns="fe25674c-bbd3-486d-a358-51f3cef109e7">
      <Terms xmlns="http://schemas.microsoft.com/office/infopath/2007/PartnerControls"/>
    </lcf76f155ced4ddcb4097134ff3c332f>
    <Stav xmlns="fe25674c-bbd3-486d-a358-51f3cef109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88C12C5490D0448842422FF635EA2B" ma:contentTypeVersion="14" ma:contentTypeDescription="Vytvoří nový dokument" ma:contentTypeScope="" ma:versionID="03113caa452c1008da6aac284a3cc0eb">
  <xsd:schema xmlns:xsd="http://www.w3.org/2001/XMLSchema" xmlns:xs="http://www.w3.org/2001/XMLSchema" xmlns:p="http://schemas.microsoft.com/office/2006/metadata/properties" xmlns:ns2="fe25674c-bbd3-486d-a358-51f3cef109e7" xmlns:ns3="1163b7e6-025a-48d9-b2b6-6783d387a986" targetNamespace="http://schemas.microsoft.com/office/2006/metadata/properties" ma:root="true" ma:fieldsID="ddee1ba7a621b13994ced74975c20a17" ns2:_="" ns3:_="">
    <xsd:import namespace="fe25674c-bbd3-486d-a358-51f3cef109e7"/>
    <xsd:import namespace="1163b7e6-025a-48d9-b2b6-6783d387a9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5674c-bbd3-486d-a358-51f3cef109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Stav" ma:index="21" nillable="true" ma:displayName="Stav" ma:format="Dropdown" ma:internalName="Stav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3b7e6-025a-48d9-b2b6-6783d387a98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239b05d-e79d-4b78-a24a-a89db65b0895}" ma:internalName="TaxCatchAll" ma:showField="CatchAllData" ma:web="1163b7e6-025a-48d9-b2b6-6783d387a9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A3EE00-602A-4C5D-81A8-5FA0D6C7ECE7}">
  <ds:schemaRefs>
    <ds:schemaRef ds:uri="http://schemas.microsoft.com/office/2006/metadata/properties"/>
    <ds:schemaRef ds:uri="http://schemas.microsoft.com/office/infopath/2007/PartnerControls"/>
    <ds:schemaRef ds:uri="1163b7e6-025a-48d9-b2b6-6783d387a986"/>
    <ds:schemaRef ds:uri="fe25674c-bbd3-486d-a358-51f3cef109e7"/>
  </ds:schemaRefs>
</ds:datastoreItem>
</file>

<file path=customXml/itemProps2.xml><?xml version="1.0" encoding="utf-8"?>
<ds:datastoreItem xmlns:ds="http://schemas.openxmlformats.org/officeDocument/2006/customXml" ds:itemID="{ED0DE978-09BD-4F8D-A450-A0667EC31F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25674c-bbd3-486d-a358-51f3cef109e7"/>
    <ds:schemaRef ds:uri="1163b7e6-025a-48d9-b2b6-6783d387a9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A6AAC-4610-419F-9F11-8342BEC5E1C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766fe3-fbb1-4bf6-856d-0cb61e7e7f4b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Příl.4 P2-Preventivní prohlídka</vt:lpstr>
      <vt:lpstr>Příl.5 REV-Periodická oprava</vt:lpstr>
      <vt:lpstr>Příl.6 SMx-Specializ.údržba</vt:lpstr>
      <vt:lpstr>Příl.7 SOP-Související opravy</vt:lpstr>
      <vt:lpstr>Příl.8 Nabídková cena</vt:lpstr>
    </vt:vector>
  </TitlesOfParts>
  <Manager/>
  <Company>Sprava zeleznic, statni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Urban Michal, Ing.</dc:creator>
  <cp:keywords/>
  <dc:description/>
  <cp:lastModifiedBy>Mantlíková Lucie</cp:lastModifiedBy>
  <cp:revision/>
  <cp:lastPrinted>2026-07-02T08:05:57Z</cp:lastPrinted>
  <dcterms:created xsi:type="dcterms:W3CDTF">2024-11-14T06:14:48Z</dcterms:created>
  <dcterms:modified xsi:type="dcterms:W3CDTF">2026-07-02T08:06:11Z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0x010100C588C12C5490D0448842422FF635EA2B</vt:lpwstr>
  </property>
  <property fmtid="{D5CDD505-2E9C-101B-9397-08002B2CF9AE}" pid="3" name="MediaServiceImageTags">
    <vt:lpwstr/>
  </property>
</Properties>
</file>